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Экономист\!\Программа\2024\Июль\Актуализация программы\"/>
    </mc:Choice>
  </mc:AlternateContent>
  <xr:revisionPtr revIDLastSave="0" documentId="13_ncr:1_{7A6CA18E-BB80-458A-9412-59E8A493D26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Hlk113460185" localSheetId="0">Лист1!#REF!</definedName>
    <definedName name="_Hlk114559220" localSheetId="0">Лист1!#REF!</definedName>
    <definedName name="_Hlk127372916" localSheetId="0">Лист1!#REF!</definedName>
    <definedName name="_Hlk132725001" localSheetId="0">Лист1!#REF!</definedName>
    <definedName name="_Hlk135041892" localSheetId="0">Лист1!$C$11</definedName>
    <definedName name="_Hlk27574706" localSheetId="0">Лист1!$C$9</definedName>
    <definedName name="_Hlk27574904" localSheetId="0">Лист1!#REF!</definedName>
    <definedName name="_Hlk33178505" localSheetId="0">Лист1!#REF!</definedName>
    <definedName name="_Hlk33178843" localSheetId="0">Лист1!#REF!</definedName>
    <definedName name="_Hlk33180592" localSheetId="0">Лист1!#REF!</definedName>
    <definedName name="_Hlk39672492" localSheetId="0">Лист1!#REF!</definedName>
    <definedName name="_Hlk39672663" localSheetId="0">Лист1!$C$34</definedName>
    <definedName name="_Hlk47341730" localSheetId="0">Лист1!$C$40</definedName>
    <definedName name="_Hlk47342361" localSheetId="0">Лист1!#REF!</definedName>
    <definedName name="_Hlk47342539" localSheetId="0">Лист1!$C$17</definedName>
    <definedName name="_Hlk57033651" localSheetId="0">Лист1!#REF!</definedName>
    <definedName name="_Hlk73108677" localSheetId="0">Лист1!#REF!</definedName>
    <definedName name="_xlnm.Print_Area" localSheetId="0">Лист1!$A$1:$AD$151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110" i="1" l="1"/>
  <c r="U111" i="1"/>
  <c r="U112" i="1"/>
  <c r="U113" i="1"/>
  <c r="U114" i="1"/>
  <c r="U117" i="1"/>
  <c r="U118" i="1"/>
  <c r="L56" i="1" l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R142" i="1" l="1"/>
  <c r="O120" i="1"/>
  <c r="O121" i="1"/>
  <c r="O122" i="1"/>
  <c r="I123" i="1"/>
  <c r="I109" i="1"/>
  <c r="I110" i="1"/>
  <c r="I111" i="1"/>
  <c r="I112" i="1"/>
  <c r="I113" i="1"/>
  <c r="I114" i="1"/>
  <c r="I119" i="1"/>
  <c r="AA107" i="1"/>
  <c r="U107" i="1"/>
  <c r="I107" i="1"/>
  <c r="N114" i="1"/>
  <c r="M114" i="1"/>
  <c r="U8" i="1"/>
  <c r="U9" i="1"/>
  <c r="U10" i="1"/>
  <c r="U11" i="1"/>
  <c r="U15" i="1"/>
  <c r="U16" i="1"/>
  <c r="U17" i="1"/>
  <c r="U18" i="1"/>
  <c r="U26" i="1"/>
  <c r="U27" i="1"/>
  <c r="U28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108" i="1"/>
  <c r="U119" i="1"/>
  <c r="U120" i="1"/>
  <c r="U121" i="1"/>
  <c r="U122" i="1"/>
  <c r="U124" i="1"/>
  <c r="U125" i="1"/>
  <c r="U126" i="1"/>
  <c r="U127" i="1"/>
  <c r="U129" i="1"/>
  <c r="U130" i="1"/>
  <c r="U131" i="1"/>
  <c r="U132" i="1"/>
  <c r="U133" i="1"/>
  <c r="U134" i="1"/>
  <c r="U136" i="1"/>
  <c r="U137" i="1"/>
  <c r="U138" i="1"/>
  <c r="U139" i="1"/>
  <c r="U141" i="1"/>
  <c r="U7" i="1"/>
  <c r="AA8" i="1"/>
  <c r="AA9" i="1"/>
  <c r="AA10" i="1"/>
  <c r="AA11" i="1"/>
  <c r="AA15" i="1"/>
  <c r="AA16" i="1"/>
  <c r="AA17" i="1"/>
  <c r="AA18" i="1"/>
  <c r="AA26" i="1"/>
  <c r="AA27" i="1"/>
  <c r="AA28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4" i="1"/>
  <c r="AA125" i="1"/>
  <c r="AA126" i="1"/>
  <c r="AA127" i="1"/>
  <c r="AA129" i="1"/>
  <c r="AA130" i="1"/>
  <c r="AA131" i="1"/>
  <c r="AA132" i="1"/>
  <c r="AA133" i="1"/>
  <c r="AA134" i="1"/>
  <c r="AA136" i="1"/>
  <c r="AA137" i="1"/>
  <c r="AA138" i="1"/>
  <c r="AA139" i="1"/>
  <c r="AA7" i="1"/>
  <c r="O8" i="1"/>
  <c r="O9" i="1"/>
  <c r="O10" i="1"/>
  <c r="O11" i="1"/>
  <c r="O7" i="1"/>
  <c r="F8" i="1"/>
  <c r="F9" i="1"/>
  <c r="F10" i="1"/>
  <c r="F11" i="1"/>
  <c r="F7" i="1"/>
  <c r="AD55" i="1" l="1"/>
  <c r="X55" i="1"/>
  <c r="R55" i="1"/>
  <c r="L55" i="1"/>
  <c r="AD42" i="1"/>
  <c r="X42" i="1"/>
  <c r="R42" i="1"/>
  <c r="L20" i="1"/>
  <c r="L21" i="1"/>
  <c r="L22" i="1"/>
  <c r="L23" i="1"/>
  <c r="L41" i="1"/>
  <c r="L42" i="1"/>
  <c r="X20" i="1"/>
  <c r="X21" i="1"/>
  <c r="X22" i="1"/>
  <c r="X23" i="1"/>
  <c r="X26" i="1"/>
  <c r="X27" i="1"/>
  <c r="X28" i="1"/>
  <c r="AD19" i="1"/>
  <c r="X19" i="1"/>
  <c r="R19" i="1"/>
  <c r="L19" i="1"/>
  <c r="AD16" i="1"/>
  <c r="X16" i="1"/>
  <c r="R16" i="1"/>
  <c r="L16" i="1"/>
  <c r="AD12" i="1"/>
  <c r="X12" i="1"/>
  <c r="R12" i="1"/>
  <c r="L12" i="1"/>
  <c r="A9" i="1" l="1"/>
  <c r="A10" i="1" s="1"/>
  <c r="A11" i="1" s="1"/>
  <c r="A12" i="1" s="1"/>
  <c r="A13" i="1" s="1"/>
  <c r="A14" i="1" s="1"/>
  <c r="A15" i="1" s="1"/>
  <c r="A17" i="1" s="1"/>
  <c r="A18" i="1" s="1"/>
  <c r="A20" i="1" s="1"/>
  <c r="A21" i="1" s="1"/>
  <c r="A22" i="1" s="1"/>
  <c r="A23" i="1" s="1"/>
  <c r="A26" i="1" s="1"/>
  <c r="A27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1" i="1" s="1"/>
  <c r="A43" i="1" s="1"/>
  <c r="A45" i="1" s="1"/>
  <c r="A47" i="1" s="1"/>
  <c r="A48" i="1" s="1"/>
  <c r="A49" i="1" s="1"/>
  <c r="A50" i="1" s="1"/>
  <c r="A52" i="1" s="1"/>
  <c r="A53" i="1" s="1"/>
  <c r="A54" i="1" s="1"/>
  <c r="A56" i="1" s="1"/>
  <c r="A57" i="1" s="1"/>
  <c r="A58" i="1" s="1"/>
  <c r="A59" i="1" s="1"/>
  <c r="A60" i="1" s="1"/>
  <c r="A61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1" i="1" s="1"/>
  <c r="A102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5" i="1" s="1"/>
  <c r="A116" i="1" s="1"/>
  <c r="A117" i="1" s="1"/>
  <c r="A118" i="1" s="1"/>
  <c r="A119" i="1" s="1"/>
  <c r="A120" i="1" s="1"/>
  <c r="A121" i="1" s="1"/>
  <c r="A122" i="1" s="1"/>
  <c r="A124" i="1" s="1"/>
  <c r="A125" i="1" s="1"/>
  <c r="A126" i="1" s="1"/>
  <c r="A128" i="1" s="1"/>
  <c r="A129" i="1" s="1"/>
  <c r="A130" i="1" s="1"/>
  <c r="A131" i="1" s="1"/>
  <c r="A132" i="1" s="1"/>
  <c r="A133" i="1" s="1"/>
  <c r="A135" i="1" s="1"/>
  <c r="A136" i="1" s="1"/>
  <c r="A137" i="1" s="1"/>
  <c r="A138" i="1" s="1"/>
  <c r="A139" i="1" s="1"/>
  <c r="A141" i="1" s="1"/>
  <c r="A143" i="1" s="1"/>
  <c r="A144" i="1" s="1"/>
  <c r="A8" i="1"/>
  <c r="G7" i="1"/>
  <c r="C6" i="1"/>
  <c r="D6" i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B6" i="1"/>
  <c r="O138" i="1"/>
  <c r="O139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O137" i="1"/>
  <c r="I138" i="1"/>
  <c r="I139" i="1"/>
  <c r="I140" i="1"/>
  <c r="I137" i="1"/>
  <c r="F137" i="1"/>
  <c r="I131" i="1"/>
  <c r="I132" i="1"/>
  <c r="I133" i="1"/>
  <c r="I134" i="1"/>
  <c r="I135" i="1"/>
  <c r="I136" i="1"/>
  <c r="F131" i="1"/>
  <c r="F132" i="1"/>
  <c r="F133" i="1"/>
  <c r="F134" i="1"/>
  <c r="F135" i="1"/>
  <c r="F136" i="1"/>
  <c r="O131" i="1"/>
  <c r="O132" i="1"/>
  <c r="O133" i="1"/>
  <c r="O134" i="1"/>
  <c r="O135" i="1"/>
  <c r="O136" i="1"/>
  <c r="O124" i="1"/>
  <c r="O125" i="1"/>
  <c r="O126" i="1"/>
  <c r="I127" i="1"/>
  <c r="I128" i="1"/>
  <c r="I129" i="1"/>
  <c r="I130" i="1"/>
  <c r="F128" i="1"/>
  <c r="F129" i="1"/>
  <c r="F130" i="1"/>
  <c r="F120" i="1"/>
  <c r="F121" i="1"/>
  <c r="F122" i="1"/>
  <c r="F123" i="1"/>
  <c r="F124" i="1"/>
  <c r="F125" i="1"/>
  <c r="F126" i="1"/>
  <c r="F127" i="1"/>
  <c r="M119" i="1"/>
  <c r="F119" i="1"/>
  <c r="Z114" i="1"/>
  <c r="Y114" i="1"/>
  <c r="T114" i="1"/>
  <c r="S114" i="1"/>
  <c r="F115" i="1"/>
  <c r="F116" i="1"/>
  <c r="F117" i="1"/>
  <c r="F118" i="1"/>
  <c r="O118" i="1"/>
  <c r="O116" i="1"/>
  <c r="O110" i="1"/>
  <c r="O111" i="1"/>
  <c r="O112" i="1"/>
  <c r="O113" i="1"/>
  <c r="O117" i="1"/>
  <c r="F113" i="1"/>
  <c r="F114" i="1"/>
  <c r="O109" i="1"/>
  <c r="F108" i="1"/>
  <c r="F109" i="1"/>
  <c r="F110" i="1"/>
  <c r="F111" i="1"/>
  <c r="F112" i="1"/>
  <c r="O127" i="1"/>
  <c r="O129" i="1"/>
  <c r="O130" i="1"/>
  <c r="O108" i="1"/>
  <c r="O107" i="1"/>
  <c r="I108" i="1"/>
  <c r="F107" i="1"/>
  <c r="O119" i="1" l="1"/>
  <c r="O114" i="1"/>
  <c r="F106" i="1"/>
  <c r="F105" i="1"/>
  <c r="O106" i="1"/>
  <c r="O101" i="1"/>
  <c r="O102" i="1"/>
  <c r="O105" i="1"/>
  <c r="F104" i="1"/>
  <c r="I104" i="1"/>
  <c r="F103" i="1"/>
  <c r="I101" i="1"/>
  <c r="I102" i="1"/>
  <c r="I103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I64" i="1"/>
  <c r="F64" i="1"/>
  <c r="O63" i="1"/>
  <c r="F63" i="1"/>
  <c r="F58" i="1"/>
  <c r="F59" i="1"/>
  <c r="F60" i="1"/>
  <c r="F61" i="1"/>
  <c r="F62" i="1"/>
  <c r="O57" i="1"/>
  <c r="I57" i="1"/>
  <c r="O62" i="1"/>
  <c r="I62" i="1"/>
  <c r="F57" i="1"/>
  <c r="I56" i="1"/>
  <c r="F56" i="1"/>
  <c r="O52" i="1"/>
  <c r="O53" i="1"/>
  <c r="O54" i="1"/>
  <c r="O55" i="1"/>
  <c r="I52" i="1"/>
  <c r="I53" i="1"/>
  <c r="I54" i="1"/>
  <c r="I55" i="1"/>
  <c r="F52" i="1"/>
  <c r="F53" i="1"/>
  <c r="F54" i="1"/>
  <c r="F55" i="1"/>
  <c r="O49" i="1"/>
  <c r="O50" i="1"/>
  <c r="O51" i="1"/>
  <c r="I49" i="1"/>
  <c r="I50" i="1"/>
  <c r="I51" i="1"/>
  <c r="F49" i="1"/>
  <c r="F50" i="1"/>
  <c r="F51" i="1"/>
  <c r="O48" i="1"/>
  <c r="I48" i="1"/>
  <c r="F48" i="1"/>
  <c r="O47" i="1"/>
  <c r="I47" i="1"/>
  <c r="F47" i="1"/>
  <c r="O45" i="1"/>
  <c r="O46" i="1"/>
  <c r="I45" i="1"/>
  <c r="F45" i="1"/>
  <c r="F46" i="1"/>
  <c r="O43" i="1"/>
  <c r="O44" i="1"/>
  <c r="O41" i="1"/>
  <c r="O42" i="1"/>
  <c r="I43" i="1"/>
  <c r="I44" i="1"/>
  <c r="F43" i="1"/>
  <c r="F44" i="1"/>
  <c r="I41" i="1"/>
  <c r="I42" i="1"/>
  <c r="F41" i="1"/>
  <c r="F42" i="1"/>
  <c r="O31" i="1"/>
  <c r="O32" i="1"/>
  <c r="O33" i="1"/>
  <c r="O34" i="1"/>
  <c r="O35" i="1"/>
  <c r="O36" i="1"/>
  <c r="O37" i="1"/>
  <c r="O38" i="1"/>
  <c r="O39" i="1"/>
  <c r="O40" i="1"/>
  <c r="I20" i="1"/>
  <c r="I21" i="1"/>
  <c r="I22" i="1"/>
  <c r="I23" i="1"/>
  <c r="I31" i="1"/>
  <c r="I32" i="1"/>
  <c r="I33" i="1"/>
  <c r="I34" i="1"/>
  <c r="I35" i="1"/>
  <c r="I36" i="1"/>
  <c r="I37" i="1"/>
  <c r="I38" i="1"/>
  <c r="I39" i="1"/>
  <c r="I40" i="1"/>
  <c r="F31" i="1"/>
  <c r="F32" i="1"/>
  <c r="F33" i="1"/>
  <c r="F34" i="1"/>
  <c r="F35" i="1"/>
  <c r="F36" i="1"/>
  <c r="F37" i="1"/>
  <c r="F38" i="1"/>
  <c r="F39" i="1"/>
  <c r="F40" i="1"/>
  <c r="O30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12" i="1"/>
  <c r="I12" i="1"/>
  <c r="I17" i="1"/>
  <c r="I18" i="1"/>
  <c r="I19" i="1"/>
  <c r="I15" i="1"/>
  <c r="I16" i="1"/>
  <c r="I14" i="1"/>
  <c r="I13" i="1"/>
  <c r="H11" i="1" l="1"/>
  <c r="G11" i="1"/>
  <c r="H9" i="1"/>
  <c r="G9" i="1"/>
  <c r="I11" i="1" l="1"/>
  <c r="I7" i="1" l="1"/>
  <c r="H10" i="1" l="1"/>
  <c r="G10" i="1"/>
  <c r="I9" i="1" l="1"/>
  <c r="I10" i="1" s="1"/>
</calcChain>
</file>

<file path=xl/sharedStrings.xml><?xml version="1.0" encoding="utf-8"?>
<sst xmlns="http://schemas.openxmlformats.org/spreadsheetml/2006/main" count="288" uniqueCount="196">
  <si>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</si>
  <si>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</si>
  <si>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</si>
  <si>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</si>
  <si>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</si>
  <si>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</si>
  <si>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</si>
  <si>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</si>
  <si>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</si>
  <si>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</si>
  <si>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</si>
  <si>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</si>
  <si>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</si>
  <si>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местный бюджет</t>
  </si>
  <si>
    <t>2023 год, тыс. рублей</t>
  </si>
  <si>
    <t>изменение объема финансирования муниципальной программы в 2023 году (+/-)</t>
  </si>
  <si>
    <t>изменение значения целевого показателя муниципальной программы в 2023 году (+/-)</t>
  </si>
  <si>
    <t>2024 год, тыс. рублей</t>
  </si>
  <si>
    <t>областной бюджет</t>
  </si>
  <si>
    <t>2025 год, тыс. рублей</t>
  </si>
  <si>
    <t>внебюджетные источники</t>
  </si>
  <si>
    <t>федеральный бюджет</t>
  </si>
  <si>
    <t>ИЗМЕНЕНИЕ МЕРОПРИЯТИЙ, ОБЪЕМОВ ФИНАНСИРОВАНИЯ И ЦЕЛЕВЫХ ПОКАЗАТЕЛЕЙ МУНИЦИПАЛЬНОЙ ПРОГРАММЫ КУШВИНСКОГО ГОРОДСКОГО ОКРУГА "ПОВЫШЕНИЕ ЭФФЕКТИВНОСТИ УПРАВЛЕНИЯ МУНИЦИПАЛЬНОЙ СОБСТВЕННОСТЬЮ КУШВИНСКОГО ГОРОДСКОГО ОКРУГА ДО 2030 ГОДА"</t>
  </si>
  <si>
    <t>Мероприятие 4: Предоставление земельных участков для индивидуального жилищного строительства однократно бесплатно в собственность, всего, из них:</t>
  </si>
  <si>
    <t>Мероприятие 6: Мероприятия по сносу строений (зданий, сооружений и т.п., а также их частей), в том числе поврежденных пожаром либо разрушенных, не находящихся в собственности (казне) Кушвинского городского округа, в целях освобождения земельных участков, всего, из них:</t>
  </si>
  <si>
    <t>Мероприятие 7: Проведение независимой оценки, судебной экспертизы и иных мероприятий в отношении земельных участков, переданных в аренду, в случае оспаривания их кадастровой стоимости, всего, из них:</t>
  </si>
  <si>
    <t>Мероприятие 9. Формирование земельных участков, расположенных под городскими лесами, всего, из них:</t>
  </si>
  <si>
    <t>Мероприятие 10: Получение справок о правообладателях объектов недвижимого имущества, всего, из них:</t>
  </si>
  <si>
    <t>Мероприятие 11: Установление охранных зон для газораспределительных сетей, расположенных на территории Кушвинского городского округа, всего, из них:</t>
  </si>
  <si>
    <t>Мероприятие 12: Проведение геодезических работ по выносу в натуру границ земельных участков, сформированных для строительства объектов водоснабжения в рамках реализации проекта по строительству объекта "Система водоснабжения г. Кушва от Половинкинского участка подземных вод", всего, из них:</t>
  </si>
  <si>
    <t>Мероприятие 15: Формирование земельных участков под многоквартирными домами, подлежащими сносу, всего, из них:</t>
  </si>
  <si>
    <t>Мероприятие 16: Проведение работ по подготовке схем прилегающих территорий Кушвинского городского округа, всего, из них:</t>
  </si>
  <si>
    <t>Мероприятие 20: Приобретение нежилого здания с земельным участком, расположенного по адресу: Свердловская область, г. Кушва, ул. Кооперативная, д. 77 для размещения культурно-досугового учреждения, всего, из них:</t>
  </si>
  <si>
    <t>Мероприятие 21: Выкуп жилых помещений у собственников в домах, признанных аварийными и подлежащими сносу, всего, из них:</t>
  </si>
  <si>
    <t>Мероприятие 22: Приобретение нежилого здания с земельным участком, расположенного по адресу: Свердловская область, г. Кушва, ул. Союзов, д. 14а, всего, из них:</t>
  </si>
  <si>
    <t>Мероприятие 23: Приобретение жилого здания с земельным участком, расположенного по адресу: Свердловская область, г. Кушва, ул. Осипенко, д. 3, всего, из них:</t>
  </si>
  <si>
    <t>Мероприятие 24: Приобретение здания насосной станции технического водоснабжения с пристроями, расположенного по адресу: г. Кушва, ул. Луначарского, д. 105, всего, из них:</t>
  </si>
  <si>
    <t>Мероприятие 25: Приобретение жилого дома и бани с земельным участком по адресу: Свердловская область, пос. Баранчинский, ул. Свободы, д. 2в , всего, из них:</t>
  </si>
  <si>
    <t>Мероприятие 26: Разработка проектно-сметной документации на объект капитального строительства: «Система водоснабжения г. Кушва от Половинкинского участка подземных вод», всего, из них:</t>
  </si>
  <si>
    <t>Мероприятие 27: Капитальный ремонт жилых помещений находящихся в собственности Кушвинского городского округа, всего, из них:</t>
  </si>
  <si>
    <t>в том числе кредиторская задолженность за прошлые года</t>
  </si>
  <si>
    <t>Мероприятие 29: Капитальный ремонт сетей теплоснабжения Кушвинского городского округа, всего, из них:</t>
  </si>
  <si>
    <t>Мероприятие 31: Мероприятия по сносу строений (зданий, сооружений и т.п.), находящихся в собственности (казне) Кушвинского городского округа, всего, из них:</t>
  </si>
  <si>
    <t>Мероприятие 33: Капитальный ремонт гидротехнического сооружения, расположенного в г. Кушва, ул. Первомайская, 43 (в том числе проектирование, проведение экспертиз, получение заключений) всего, из них:</t>
  </si>
  <si>
    <t>Мероприятие 37: Ремонт металлических труб котельных, всего, из них:</t>
  </si>
  <si>
    <t>Мероприятие 38: Эксплуатация бытового твердотопливного котла, предназначенного для отопления многоквартирных домов по адресу: п.Баранчинский, ул.Рабочий Хутор, 56 и ул. Инструментальщиков, 6, всего, из них:</t>
  </si>
  <si>
    <t>Мероприятие 40: Приобретение мобильной блочно-модульной котельной 0,6 МВт на твердом топливе с установкой и подключением к сетям теплоснабжения, с целью обеспечения теплоснабжением жителей п.Баранчинский, проживающих по ул.К.Либкнехта, ул.Крестьянская, ул.Советская, всего, из них:</t>
  </si>
  <si>
    <t>Мероприятие 41: Приобретение 2-х котлов на твердом топливе для теплоснабжения жилого дома п.Баранчинский, ул.Рабочий Хутор 56 и водозаборного сооружения "Подъем № 2", всего, из них:</t>
  </si>
  <si>
    <t>Мероприятие 42: Приобретение насосов для канализационных насосных станций, всего, из них:</t>
  </si>
  <si>
    <t>Мероприятие 46: Приобретение имущества для дошкольного образовательного учреждения на 150 мест по адресу: г. Кушва, пер. Южный, всего, из них:</t>
  </si>
  <si>
    <t>Мероприятие 47:  Приобретение рабочего инструмента для МУП Кушвинского городского округа "Управляющая компания "Город", всего, из них:</t>
  </si>
  <si>
    <t>Мероприятие 51: Проведение ликвидации муниципальных предприятий и муниципальных унитарных предприятий, всего, из них:</t>
  </si>
  <si>
    <t>Мероприятие 52: Технологическое присоединение энергопринимающих устройств объекта «котельная», расположенного по адресу: г.Кушва ул.Западная д.1, к электрическим сетям АО «Облкоммунэнерго», всего, из них:</t>
  </si>
  <si>
    <t>Мероприятие 53: Технологическое присоединение энергопринимающих устройств объекта «нежилое помещение» (гараж деревянный), расположенного по адресу: пос. Азиатская, ул. Кушвинская д.44А к электрическим сетям ПАО «Облкоммунэнерго», всего, из них:</t>
  </si>
  <si>
    <t>Мероприятие 54: Разработка проектно-сметной документации на капитальный ремонт зданий и помещений, находящихся в собственности Кушвинского городского округа, всего, из них:</t>
  </si>
  <si>
    <t>Мероприятие 55: Приобретение автотранспортных средств в целях обеспечения транспортного обслуживания органов местного самоуправления, всего, из них:</t>
  </si>
  <si>
    <t>Мероприятие 56: Приобретение насосов для насосных станций котельных, всего, из них:</t>
  </si>
  <si>
    <t>Мероприятие 57: Приобретение котлов для котельных, всего, из них:</t>
  </si>
  <si>
    <t>Мероприятие 58: Технологическое присоединение энергопринимающих устройств объекта "газовая котельная", расположенного по адресу: г. Кушва, ул. Рабочая д.46 А к электрическим сетям АО "Облкоммунэнерго", всего, из них:</t>
  </si>
  <si>
    <t>Мероприятие 59: Топографическая съемка для проектирования линии электропередач объекта "котельная", расположенного по адресу: г. Кушва, ул. Западная, д. 1 к электрическим сетям АО "Облкоммунэнерго", всего, из них:</t>
  </si>
  <si>
    <t>Мероприятие 60: Реализация концессионного соглашения в отношении объектов теплоснабжения Кушвинского городского округа, всего, из них:</t>
  </si>
  <si>
    <t>Мероприятие 61: Ремонт помещений общего пользования и фасада многоквартирного жилого дома, расположенного по адресу: г. Кушва, ул. Гвардейцев, д. № 10, всего, из них:</t>
  </si>
  <si>
    <t>Мероприятие 62:  Получение заключений специализированных организаций о признании многоквартирного дома аварийным и подлежащим сносу или реконструкции, всего, из них:</t>
  </si>
  <si>
    <t>Мероприятие 63: Присоединение к сетям инженерно-технического обеспечения газовой котельной по адресу: Свердловская область, г. Кушва, ул. Путейцев, всего, их них:</t>
  </si>
  <si>
    <t>Мероприятие 64: Разработка технико-экономического обоснования по объектам: "Строительство очистных сооружений хозяйственно-бытовых сточных вод г. Кушва" и "Строительство очистных сооружений хозяйственно-бытовых сточных вод п. Баранчинский", всего, из них:</t>
  </si>
  <si>
    <t>Мероприятие 65: Оказание услуг по оценке рыночной стоимости жилых помещений и общего имущества в многоквартирных домах, всего, из них:</t>
  </si>
  <si>
    <t>Мероприятие 66: Формирование уставных фондов муниципальных унитарных предприятий, всего, из них:</t>
  </si>
  <si>
    <t>Мероприятие 67: Приобретение квадрокоптера, всего, из них:</t>
  </si>
  <si>
    <t>Мероприятие 68: Расходы, связанные с подготовкой и проведением публичных торгов, всего, из них:</t>
  </si>
  <si>
    <t>Мероприятие 69: Капитальный ремонт самотечного коллектора и выгребной ямы для жилого дома, расположенного по адресу: Свердловская область, г. Кушва, ул. Первомайская, д. 39, всего, из них:</t>
  </si>
  <si>
    <t>Мероприятие 70: Приобретение системы усиления сотовой связи в сборе для д. Кедровка Кушвинского городского округа, всего, из них:</t>
  </si>
  <si>
    <t>Мероприятие 71: Капитальный ремонт здания с перепланировкой помещений для расположения жилых квартир в нежилом здании № 65 по ул. Рабочая г. Кушва, всего, из них:</t>
  </si>
  <si>
    <t>Мероприятие 73: Оформление паспортов на скважины водоснабжения, всего, из них:</t>
  </si>
  <si>
    <t>Мероприятие 74: Проведение независимой оценки, судебной экспертизы и иных мероприятий в отношении муниципального имущества в целях возмещения его стоимости, всего,из них:</t>
  </si>
  <si>
    <t>Мероприятие 75: Субсидия Муниципальному унитарному предприятию Кушвинского городского округа "Водоканал" на финансовое обеспечение затрат, связанных с обеспечением бесперебойного функционирования объектов водоснабжения и водоотведения, находящихся в собственности Кушвинского городского округа, всего, из них:</t>
  </si>
  <si>
    <t>Мероприятие 76: Восстановление ливневой канализации, расположенной в Свердловской области, пос. Баранчинский, от ул. Коммуны, 59 до речки "Безымянной", всего, из них:</t>
  </si>
  <si>
    <t>Мероприятие 77: Технологическое присоединение энергопринимающих устройств объекта «многоквартирный жилой дом», расположенного по адресу: г. Кушва, ул. Рабочая, д. 65, к электрическим сетям «АО Облкоммунэнерго», всего, из них:</t>
  </si>
  <si>
    <t>Мероприятие 78: Приобретение оборудования, установленного в нежилом здании насосной станции технического водоснабжения, расположенном по адресу: г. Кушва, ул. Луначарского, д. 105, всего, из них:</t>
  </si>
  <si>
    <t xml:space="preserve">Мероприятие 79: Субсидия муниципальному унитарному предприятию Кушвинского городского округа "Водоканал" на оказание финансовой помощи в целях предупреждения банкротства и восстановления платежеспособности, всего, из них:  </t>
  </si>
  <si>
    <t>Мероприятие 80: Проведение обследования и получение заключений специализированных организаций о признании ранее нежилых помещений пригодными для проживания граждан, всего, из них:</t>
  </si>
  <si>
    <t>Мероприятие 81: Аудит муниципальных унитарных предприятий Кушвинского городского округа, всего, из них:</t>
  </si>
  <si>
    <t>Мероприятие 82: Приобретение насосов для сетей холодного водоснабжения (в том числе скважин водоснабжения), всего, из них:</t>
  </si>
  <si>
    <t>Мероприятие 83: Приобретение передвижной бензиновой механической прочистной машины, всего, из них:</t>
  </si>
  <si>
    <t>Мероприятие 84: Приобретение дорожной и коммунальной техники, всего, из них:</t>
  </si>
  <si>
    <t>Мероприятие 85: Водоотведение поверхностных сточных вод, всего, из них:</t>
  </si>
  <si>
    <t>Мероприятие 87: Технологическое присоединение энергопринимающих устройств объекта "гидротехническое сооружение", расположенного по адресу: пос. Баранчинский к электрическим сетям ОАО "МРСК Урала", всего, в том числе</t>
  </si>
  <si>
    <t>Мероприятие 88: Приобретение специализированной техники для проведения комплексных мероприятий по охране, защите, воспроизводству лесов, лесоразведению, всего, из них:</t>
  </si>
  <si>
    <t>Мероприятие 98: Оказание услуг (выполнение работ) муниципальными учреждениями, всего, из них:</t>
  </si>
  <si>
    <t>Мероприятие 100: Переселение граждан из аварийного жилищного фонда, всего, из них:</t>
  </si>
  <si>
    <t>Мероприятие 101: Переселение граждан из аварийного жилищного фонда, всего, из них:</t>
  </si>
  <si>
    <t>Мероприятие 105: Капитальный ремонт участков квартальных водопроводных сетей в г. Кушва, всго, из них:</t>
  </si>
  <si>
    <t xml:space="preserve">Мероприятие 106: Капитальный ремонт водопроводной сети пос. Баранчинский, всго, из них: </t>
  </si>
  <si>
    <t>Мероприятие 107: Капитальный ремонт напорного колллектора от КНС "Набережная" до ул. Советская д. 54  пос. Баранчинский, всго, из них:</t>
  </si>
  <si>
    <t>Мероприятие 108: Капитальный ремонт напорного коллектора от КНС-7 до ул. Коммуны г. Кушва, всго, из них:</t>
  </si>
  <si>
    <t>ЦП 3. Количество земельных участков, сформированных для строительства путем проведения торгов, шт.
ЦП 8. Поступление доходов в бюджет Кушвинского городского округа от аренды и продажи земельных участков, тыс.руб.</t>
  </si>
  <si>
    <t>ЦП 4. Количество земельных участков, переданных из неразграниченной государственной или муниципальной собственности, шт.
ЦП 5. Количество земельных участков, сформированных под объектами казны, бесхозяйными, выморочными объектами, находящихся в неразграниченной государственной или муниципальной собственности, шт.</t>
  </si>
  <si>
    <t>ЦП 1. Количество земельных участков, сформированных для строительства объектов муниципальной собственности, шт.</t>
  </si>
  <si>
    <t>ЦП 2. Количество земельных участков, сформированных и предоставленных гражданам для индивидуального жилищного строительства однократно бесплатно в собственность, шт.</t>
  </si>
  <si>
    <t xml:space="preserve">ЦП 8. Поступление доходов в бюджет Кушвинского городского округа от аренды и продажи земельных участков, тыс.руб. </t>
  </si>
  <si>
    <t>ЦП 9. Количество земельных участков, освобожденных от неиспользуемых построек, шт.</t>
  </si>
  <si>
    <t>ЦП 6. Количество земельных участков, сформированных под городскими лесами, шт.</t>
  </si>
  <si>
    <t>ЦП 10. Количество полученных справок о правообладателях объектов недвижимого имущества, шт.</t>
  </si>
  <si>
    <t>ЦП 11. Количество установленных охранных зон для газораспределительных сетей, расположенных на территории Кушвинского городского округа, шт.</t>
  </si>
  <si>
    <t>ЦП 12. Количество установленных охранных зон для воинских захоронений и зон охраняемого ландшафта вблизи воинских захоронений, шт.</t>
  </si>
  <si>
    <t>ЦП 7. Количество земельных участков, сформированных для размещения кладбищ, шт.</t>
  </si>
  <si>
    <t xml:space="preserve">ЦП 15. Количество подготовленных схем прилегающих территорий Кушвинского городского округа, шт. </t>
  </si>
  <si>
    <t>ЦП 16. Количество многодетных семей, получивших социальную выплату взамен земельного участка, шт.</t>
  </si>
  <si>
    <t>ЦП 14. Количество установленных зон санитарной охраны источников питьевого, хозяйственно-бытового и технического водоснабжения, шт.</t>
  </si>
  <si>
    <t>ЦП 13. Количество разработанных проектов зон санитарной охраны источников питьевого и хозяйственно-бытового водоснабжения, шт.</t>
  </si>
  <si>
    <t>Бюджетные инвестиции в объекты капитального строительства (Реконструкция системы водоснабжения п. Баранчинский)</t>
  </si>
  <si>
    <t xml:space="preserve">ЦП 21. Удельный вес котельных, обеспеченных резервным электроснабжением, в общем количестве котельных в Кушвинском городском округе, %
ЦП 31. Количество объектов муниципальной собственности, в отношении которых осуществлен текущий ремонт, ед.
ЦП 48. Количество разработанных проектно-сметных документаций на объекты капитального строительства, шт.
ЦП 52. Количество разработанных концепций развития (реконструкции) на объекты капитального строительства, шт. 
</t>
  </si>
  <si>
    <t xml:space="preserve">ЦП 50. Количество объектов недвижимого имущества, приобретенного в собственность Кушвинского городского округа, шт.
</t>
  </si>
  <si>
    <t>ЦП 42. Количество демонтированных строений (зданий, сооружений и т.п.), находящихся в собственности Кушвинского городского округа, шт.</t>
  </si>
  <si>
    <t>ЦП 44. Количество земельных участков, переданных в казну Кушвинского городского округа после проведения публичных торгов по продаже расположенных на них объектов, шт.</t>
  </si>
  <si>
    <t>ЦП 48. Количество разработанных проектно-сметных документаций на объекты капитального строительства, шт.</t>
  </si>
  <si>
    <t>ЦП 20. Доля объектов муниципальной собственности, находящихся в удовлетворительном состоянии, от общего числа объектов, %</t>
  </si>
  <si>
    <t>ЦП 20. Доля объектов муниципальной собственности, находящихся в удовлетворительном состоянии, от общего числа объектов, %
ЦП 24. Количество объектов муниципальной собственности, в отношении которых осуществлен капитальный ремонт, шт.</t>
  </si>
  <si>
    <t>ЦП 18. Количество проведенных торгов и конкурсов по продаже муниципального имущества Кушвинского городского округа, ед.
ЦП 19. Поступление доходов в бюджет Кушвинского городского округа от использования муниципального имущества, тыс.руб.</t>
  </si>
  <si>
    <t xml:space="preserve">ЦП 33. Количество многоквартирных жилых домов, в которых проведен капитальный ремонт, шт.
ЦП 34. Площадь помещений, находящихся в собственности Кушвинского городского округа, по которым осуществляется уплата взносов на капитальный ремонт общего имущества в многоквартирных домах, кв.м.
ЦП 35.    Доля помещений, по которым осуществляется уплата взносов на капитальный ремонт общего имущества в многоквартирных домах, от общего количества помещений в многоквартирных домах, находящихся в собственности Кушвинского городского округа, %. 
</t>
  </si>
  <si>
    <t xml:space="preserve">ЦП 20. Доля объектов муниципальной собственности, находящихся в удовлетворительном состоянии, от общего числа объектов, %
</t>
  </si>
  <si>
    <t xml:space="preserve">ЦП 20. Доля объектов муниципальной собственности, находящихся в удовлетворительном состоянии, от общего числа объектов, %.
ЦП 49. Количество объектов движимого имущества, приобретенного в собственность Кушвинского городского округа, шт.
</t>
  </si>
  <si>
    <t>ЦП 23. Количество разработанных (актуализированных) схем теплоснабжения, водоснабжения и водоотведения Кушвинского городского округа, шт.</t>
  </si>
  <si>
    <t>ЦП 17. Количество объектов муниципального имущества, прошедших государственную регистрацию права собственности Кушвинского городского округа, шт.</t>
  </si>
  <si>
    <t>ЦП 19. Поступление доходов в бюджет Кушвинского городского округа от использования муниципального имущества, тыс. руб.</t>
  </si>
  <si>
    <t xml:space="preserve">ЦП 46. Количество ед. движимого имущества в собственности Кушвинского городского округа, приобретенного для обеспечения деятельности дошкольного образовательного учреждения на 150 мест по адресу: г. Кушва, пер. Южный, шт.
</t>
  </si>
  <si>
    <t xml:space="preserve">ЦП 40. Количество составленных актов обследования демонтированных объектов капитального строительства, шт
</t>
  </si>
  <si>
    <t>ЦП 26. Количество полученных заключений специализированных организаций о признании многоквартирного дома аварийным и подлежащим сносу или реконструкции, шт.</t>
  </si>
  <si>
    <t xml:space="preserve">ЦП 36.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января года подачи заявки на предоставление субсидии, %. 
ЦП 37.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предшествующему месяцу подачи заявки на предоставление субсидии, %. 
ЦП 38.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подачи заявки на предоставление субсидии, %.
ЦП 39. Отсутствие признаков банкротства, установленных действующим законодательством Российской Федерации по состоянию на 1 апреля 2023 года, усл.ед.
</t>
  </si>
  <si>
    <t>ЦП 27. Количество объектов недвижимого имущества, подключенных к энергоресурсам, шт.</t>
  </si>
  <si>
    <t xml:space="preserve">ЦП 54. Количество специализированной техники для проведения комплексных мероприятий по охране, защите, воспроизводству лесов, лесоразведению, шт.
</t>
  </si>
  <si>
    <t xml:space="preserve">ЦП 32. Количество водозаборных сооружений, в отношении которых выполнены мероприятия, направленные на улучшение качества питьевой воды, ед.
</t>
  </si>
  <si>
    <t>ЦП 60. Уровень удовлетворенности граждан качеством предоставления муниципальных услуг, %.</t>
  </si>
  <si>
    <t xml:space="preserve">ЦП 71. Протяженность замены инженерных сетей, км.
</t>
  </si>
  <si>
    <t>2026 год, тыс. рублей</t>
  </si>
  <si>
    <t>изменение объема финансирования муниципальной программы в 2024 году (+/-)</t>
  </si>
  <si>
    <t>изменение значения целевого показателя муниципальной программы в 2024 году (+/-)</t>
  </si>
  <si>
    <t>изменение объема финансирования муниципальной программы в 2025 году (+/-)</t>
  </si>
  <si>
    <t>изменение значения целевого показателя муниципальной программы в 2025 году (+/-)</t>
  </si>
  <si>
    <t>изменение объема финансирования муниципальной программы в 2026 году (+/-)</t>
  </si>
  <si>
    <t>изменение значения целевого показателя муниципальной программы в 2026 году (+/-)</t>
  </si>
  <si>
    <t>ЦП 20. Доля объектов муниципальной собственности, находящихся в удовлетворительном состоянии, от общего числа объектов, %
ЦП 24. Количество объектов муниципальной собственности, в отношении которых осуществлен капитальный ремонт, шт.
ЦП 31. Количество объектов муниципальной собственности, в отношении которых осуществлен текущий ремонт, ед.
ЦП 33. Количество многоквартирных жилых домов, в которых проведен капитальный ремонт, шт.</t>
  </si>
  <si>
    <t>-</t>
  </si>
  <si>
    <t>ЦП 36. Количество жилых помещений, выкупленных у собственников в многоквартирных аварийных домах, шт.</t>
  </si>
  <si>
    <t xml:space="preserve">ЦП 56. Количество ед. движимого имущества в собственности Кушвинского городского округа, приобретаемого для обеспечения нормативной точности определения показателей лесного фонда при лесотаксационных работах, шт.
</t>
  </si>
  <si>
    <t>ЦП 45. Количество земельных участков, переданных в казну Кушвинского городского округа после проведения публичных торгов по продаже расположенных на них объектов, шт.</t>
  </si>
  <si>
    <t xml:space="preserve">ЦП 57. Количество населённых пунктов на территории Кушвинского городского округа, в которых обеспечены все требования пожарной безопасности, ед.
ЦП 58.  Доля противопожарного оборудования, находящегося в удовлетворительном состоянии, от общего количества противопожарного оборудования в собственности Кушвинского городского округа, %.
</t>
  </si>
  <si>
    <t>ЦП 59. Количество приобретенных жилых помещений для предоставления сотрудникам бюджетных организаций, по договорам служебного найма из специализированного жилищного фонда Кушвинского городского округа, шт.</t>
  </si>
  <si>
    <t>ЦП 60. Количество молодых семей, получивших социальную выплату, ед</t>
  </si>
  <si>
    <t xml:space="preserve">ЦП 61. Уровень удовлетворенности граждан качеством предоставления муниципальных услуг, %.
ЦП 62. Доля проведенных контрольных мероприятий в отношении сохранности и использования муниципального имущества по целевому назначению, в отношении эффективности использования земель городского округа, от общего числа запланированных контрольных мероприятий, %.
ЦП 63. Доля достоверной и полной информации, внесенной в Реестр муниципальной собственности, от общего количества внесенной информации, %
 </t>
  </si>
  <si>
    <t xml:space="preserve">ЦП 64. Количество молодых семей, получивших региональную социальную выплату, ед.
</t>
  </si>
  <si>
    <t xml:space="preserve">ЦП 66. Количество демонтированных зданий аварийных многоквартирных жилых домов, шт.
ЦП 67. Количество жилых помещений, выкупленных у собственников в аварийных многоквартирных жилых домах, шт.
</t>
  </si>
  <si>
    <t xml:space="preserve">ЦП 68. Протяженность сетей холодного водоснабжения, подлежащих эксплуатации и содержанию, км.
ЦП 69. Количество проведённых санитарно – эпидемиологических исследований воды, ед.
ЦП 70. Протяженность сетей водоотведения, подлежащих эксплуатации и содержанию, км.
ЦП 71. Поступление доходов в бюджет Кушвинского городского округа от оказания услуг водоснабжения и водоотведения МКУ КГО «Коммунальные сети», тыс.руб.
</t>
  </si>
  <si>
    <t xml:space="preserve">ЦП 72. Протяженность замены инженерных сетей, км.
</t>
  </si>
  <si>
    <t>Мероприятие 1: Формирование земельных участков для проведения  торгов под строительство, всего, из них:
021011 0000</t>
  </si>
  <si>
    <t>Мероприятие 2: Формирование земельных участков под объектами казны, бесхозяйными, выморочными объектами, находящихся в не разграниченной государственной или муниципальной собственности, всего, из них:
021021 0000</t>
  </si>
  <si>
    <t>Мероприятие 13: Установление зон охраны воинских захоронений и зон охраняемого ландшафта вблизи воинских захоронений как объектов, представляющих культурную ценность, всего, из них:
021691 0000</t>
  </si>
  <si>
    <t>Мероприятие 8: Проведение независимой оценки (переоценки) рыночной стоимости в отношении земельных участков, всего, из них: 
021711 0000</t>
  </si>
  <si>
    <t>Мероприятие 5: Муниципальная геоинформационная система Кушвинского городского округа, всего, из них: 
021521 0000</t>
  </si>
  <si>
    <t>Мероприятие 14: Формирование земельных участков для размещения кладбищ, всего, из них:
021951 0000</t>
  </si>
  <si>
    <t>Мероприятие 17: Предоставление социальных выплат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городского округа. предоставляемого в собственность бесплатно, всего, из них:
021091 7000</t>
  </si>
  <si>
    <t>Мероприятие 18: Проведение работ по определению координат точек зон санитарной охраны источников питьевого, хозяйственно-бытового и технического водоснабжения Кушвинского городского округа, всего, из них:
021511 0000</t>
  </si>
  <si>
    <t>Мероприятие 19: Разработка проекта зон санитарной охраны источников питьевого и хозяйственно-бытового водоснабжения Кушвинского городского округа, всего, из них:
021531 0000</t>
  </si>
  <si>
    <t>Мероприятие 28: Капитальный ремонт сетей холодного водоснабжения Кушвинского городского округа, всего, из них:
022081 0000</t>
  </si>
  <si>
    <t>Мероприятие 30: Осуществление приватизации  муниципального имущества Кушвинского городского округа, всего, из них:
022101 0000</t>
  </si>
  <si>
    <t>Мероприятие 32: Содержание гидротехнических сооружений, находящихся в собственности Кушвинского городского округа, всего, из них:
022121 0000</t>
  </si>
  <si>
    <t xml:space="preserve">Мероприятие 34: Капитальный ремонт общего имущества в многоквартирных домах, всего, из них:
022141 0000                                                                             </t>
  </si>
  <si>
    <t>Мероприятие 35: 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доме, всего, из них:
022151 0000</t>
  </si>
  <si>
    <t>Мероприятие 36: Содержание, обслуживание и ремонт имущества, находящегося в собственности Кушвинского городского округа, всего, из них:
022161 0000</t>
  </si>
  <si>
    <t>Мероприятие 39: Разработка (корректировка)  схем теплоснабжения, водоснабжения и водоотведения Кушвинского городского округа, всего, из них:
022191 0000</t>
  </si>
  <si>
    <t>Мероприятие 43: Проведение независимой оценки, инвентаризация объектов муниципального имущества и проведение иных мероприятий в отношении имущества переданного (планируемого к передаче) в аренду, всего, из них: 
022231 0000</t>
  </si>
  <si>
    <t>Мероприятие 44: Проведение инвентаризационно-технических работ по определению степени износа объектов недвижимости, находящихся в собственности Кушвинского городского округа, всего, из них:
022241 0000</t>
  </si>
  <si>
    <t>Мероприятие 45: Осуществление мероприятий,  необходимых для государственной регистрации права на объекты недвижимого имущества, всего, из них:
022251 0000</t>
  </si>
  <si>
    <t>Мероприятие 48:  Проведение кадастровых работ и составление акта обследования демонтированных объектов капитального строительства, всего, из них:
022381 0000</t>
  </si>
  <si>
    <t>Мероприятие 49:  Капитальный ремонт сетей водоотведения Кушвинского городского округа, всего, из них:
022331 0000</t>
  </si>
  <si>
    <t>Мероприятие 50: Изготовление и установка наружных уличных стендов, всего, из них:
022391 0000</t>
  </si>
  <si>
    <t>Мероприятие 72: Ремонт общего имущества в многоквартирных домах, всего, из них:
022831 0000</t>
  </si>
  <si>
    <t>Мероприятие 86: Капитальный ремонт гидротехнических сооружений, находящихся в собственности Кушвинского городского округа, всего, из них:
022281 0000</t>
  </si>
  <si>
    <t>Мероприятие 89: Приобретение инструментов для таксации леса, всего, из них:
022361 0000</t>
  </si>
  <si>
    <t>Мероприятие 90: Осуществление выплат собственникам жилых помещений аварийного жилищного фонда выкупной цены за изымаемые жилые помещения в соответствии со статьей 32 Жилищного кодекса Российской Федерации, всего, из них:
022754 0700</t>
  </si>
  <si>
    <t>Мероприятие 91: Приобретение нежилого помещения, расположенного в многоквартирном доме, признанном аварийным и подлежащим сносу, по адресу: Свердловская область, г. Кушва, ул. Первомайская, д. 60, всего, из них:
022561 6000</t>
  </si>
  <si>
    <t>Мероприятие 92: Осуществление мероприятий по интенсификации процессов очистки воды на фильтровальной станции пос. Баранчинский, всего, из них:
022631 0000</t>
  </si>
  <si>
    <t>Мероприятие 93: Проведение мероприятий по обеспечению первичных мер пожарной безопасности на территории Кушвинского городского округа, всего, из них:
023261 0000</t>
  </si>
  <si>
    <t>Техническое обслуживание, содержание и ремонт пожарных гидрантов, находящихся в собственности Кушвинского городского округа, всего, из них:
023261 0002</t>
  </si>
  <si>
    <t>Мероприятие 95: Приобретение жилых помещений в собственность Кушвинского городского округа, всего, из них:
025341 6000</t>
  </si>
  <si>
    <t>Мероприятие 96: Предоставление социальных выплат молодым семьям на приобретение (строительство) жилья на территории Кушвинского городского округа, всего, из них:
02629L 4970</t>
  </si>
  <si>
    <t>Мероприятие 97: Обеспечение деятельности органов местного самоуправления (органов местной администрации) (центральный аппарат), всего, из них:
027301 1000</t>
  </si>
  <si>
    <t>Обеспечение деятельности органов местного самоуправления (органов местной администрации) (центральный аппарат) (в части обеспечения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Федерации), всего, из них:
027304 0600</t>
  </si>
  <si>
    <t>Мероприятие 99: Предоставление региональных социальных выплат молодым семьям на улучшение жилищных условий на территории Кушвинского городского округа, всего, из них:
02850Z 9500</t>
  </si>
  <si>
    <t>областной бюджет 029F36 7483; 029F36 7484</t>
  </si>
  <si>
    <t>местный бюджет 029F31 0000; 029F31 6000; 029F36 784S</t>
  </si>
  <si>
    <t>Оказание услуг (выполнение работ) муниципальными учреждениями (в части обеспечения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Федерации), всего, из них:
02A604 0600</t>
  </si>
  <si>
    <t>Мероприятие 102: Оказание услуг (выполнение работ) муниципальными учреждениями, всго, из них:
02A601 3000</t>
  </si>
  <si>
    <t xml:space="preserve">Мероприятие 106: Капитальный ремонт водопроводной сети пос. Баранчинский, всего, из них:
</t>
  </si>
  <si>
    <t>областной бюджет 02Б934 9506; 02Б934 9606</t>
  </si>
  <si>
    <t>местный бюджет 02Б931 0000; 02Б93Z 9606</t>
  </si>
  <si>
    <t>Мероприятие 3: Формирование земельных участков для строительства объектов муниципальной собственности, всего, из них: 
021431 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</si>
</sst>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" fontId="3" fillId="2" borderId="1" xfId="1" applyNumberFormat="1" applyFont="1" applyFill="1" applyBorder="1" applyAlignment="1" applyProtection="1">
      <alignment horizontal="left" vertical="top" wrapText="1"/>
    </xf>
    <xf numFmtId="43" fontId="3" fillId="2" borderId="1" xfId="1" applyFont="1" applyFill="1" applyBorder="1" applyAlignment="1" applyProtection="1">
      <alignment horizontal="left" vertical="top" wrapText="1"/>
    </xf>
    <xf numFmtId="49" fontId="3" fillId="2" borderId="1" xfId="1" applyNumberFormat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>
      <alignment wrapText="1"/>
    </xf>
    <xf numFmtId="0" fontId="3" fillId="2" borderId="1" xfId="1" applyNumberFormat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Финансовый" xfId="1" builtinId="3"/>
    <cellStyle name="Финансовый 2" xfId="2" xr:uid="{DE31F18C-BEA0-4093-AA14-8B249EDEE36B}"/>
    <cellStyle name="Финансовый 3" xfId="3" xr:uid="{EAC8BC0F-686F-4211-AD86-3180BC4F63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57"/>
  <sheetViews>
    <sheetView tabSelected="1" view="pageBreakPreview" zoomScale="60" zoomScaleNormal="60" zoomScalePageLayoutView="5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12" sqref="C12"/>
    </sheetView>
  </sheetViews>
  <sheetFormatPr defaultColWidth="8.88671875" defaultRowHeight="13.2" x14ac:dyDescent="0.25"/>
  <cols>
    <col min="1" max="1" width="3.5546875" style="8" customWidth="1"/>
    <col min="2" max="2" width="41.33203125" style="6" customWidth="1"/>
    <col min="3" max="3" width="52.6640625" style="6" customWidth="1"/>
    <col min="4" max="4" width="12.88671875" style="6" customWidth="1"/>
    <col min="5" max="5" width="13.6640625" style="6" customWidth="1"/>
    <col min="6" max="6" width="11.44140625" style="6" customWidth="1"/>
    <col min="7" max="7" width="10.88671875" style="6" customWidth="1"/>
    <col min="8" max="8" width="11.109375" style="6" customWidth="1"/>
    <col min="9" max="9" width="11.44140625" style="9" customWidth="1"/>
    <col min="10" max="10" width="10.6640625" style="6" customWidth="1"/>
    <col min="11" max="11" width="9.88671875" style="6" customWidth="1"/>
    <col min="12" max="12" width="10.5546875" style="6" customWidth="1"/>
    <col min="13" max="13" width="10.88671875" style="6" bestFit="1" customWidth="1"/>
    <col min="14" max="14" width="13" style="6" bestFit="1" customWidth="1"/>
    <col min="15" max="15" width="11.5546875" style="6" bestFit="1" customWidth="1"/>
    <col min="16" max="16" width="9.88671875" style="6" bestFit="1" customWidth="1"/>
    <col min="17" max="19" width="10.88671875" style="6" bestFit="1" customWidth="1"/>
    <col min="20" max="20" width="11.5546875" style="6" bestFit="1" customWidth="1"/>
    <col min="21" max="21" width="10.5546875" style="6" bestFit="1" customWidth="1"/>
    <col min="22" max="23" width="9.88671875" style="6" bestFit="1" customWidth="1"/>
    <col min="24" max="24" width="10.109375" style="6" customWidth="1"/>
    <col min="25" max="26" width="11.5546875" style="6" bestFit="1" customWidth="1"/>
    <col min="27" max="27" width="10.5546875" style="6" bestFit="1" customWidth="1"/>
    <col min="28" max="29" width="9.88671875" style="6" bestFit="1" customWidth="1"/>
    <col min="30" max="16384" width="8.88671875" style="6"/>
  </cols>
  <sheetData>
    <row r="1" spans="1:30" ht="13.2" customHeight="1" x14ac:dyDescent="0.2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5"/>
    </row>
    <row r="2" spans="1:30" x14ac:dyDescent="0.25">
      <c r="A2" s="26" t="s">
        <v>0</v>
      </c>
      <c r="B2" s="22" t="s">
        <v>1</v>
      </c>
      <c r="C2" s="22" t="s">
        <v>2</v>
      </c>
      <c r="D2" s="22" t="s">
        <v>3</v>
      </c>
      <c r="E2" s="22"/>
      <c r="F2" s="22"/>
      <c r="G2" s="23" t="s">
        <v>4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5"/>
    </row>
    <row r="3" spans="1:30" x14ac:dyDescent="0.25">
      <c r="A3" s="26"/>
      <c r="B3" s="22"/>
      <c r="C3" s="22"/>
      <c r="D3" s="22"/>
      <c r="E3" s="22"/>
      <c r="F3" s="22"/>
      <c r="G3" s="22" t="s">
        <v>14</v>
      </c>
      <c r="H3" s="22"/>
      <c r="I3" s="22"/>
      <c r="J3" s="22"/>
      <c r="K3" s="22"/>
      <c r="L3" s="22"/>
      <c r="M3" s="22" t="s">
        <v>17</v>
      </c>
      <c r="N3" s="22"/>
      <c r="O3" s="22"/>
      <c r="P3" s="22"/>
      <c r="Q3" s="22"/>
      <c r="R3" s="22"/>
      <c r="S3" s="22" t="s">
        <v>19</v>
      </c>
      <c r="T3" s="22"/>
      <c r="U3" s="22"/>
      <c r="V3" s="22"/>
      <c r="W3" s="22"/>
      <c r="X3" s="22"/>
      <c r="Y3" s="22" t="s">
        <v>133</v>
      </c>
      <c r="Z3" s="22"/>
      <c r="AA3" s="22"/>
      <c r="AB3" s="22"/>
      <c r="AC3" s="22"/>
      <c r="AD3" s="22"/>
    </row>
    <row r="4" spans="1:30" x14ac:dyDescent="0.25">
      <c r="A4" s="26"/>
      <c r="B4" s="22"/>
      <c r="C4" s="22"/>
      <c r="D4" s="22"/>
      <c r="E4" s="22"/>
      <c r="F4" s="22"/>
      <c r="G4" s="22" t="s">
        <v>5</v>
      </c>
      <c r="H4" s="22"/>
      <c r="I4" s="22"/>
      <c r="J4" s="22" t="s">
        <v>6</v>
      </c>
      <c r="K4" s="22"/>
      <c r="L4" s="22"/>
      <c r="M4" s="22" t="s">
        <v>5</v>
      </c>
      <c r="N4" s="22"/>
      <c r="O4" s="22"/>
      <c r="P4" s="22" t="s">
        <v>6</v>
      </c>
      <c r="Q4" s="22"/>
      <c r="R4" s="22"/>
      <c r="S4" s="22" t="s">
        <v>5</v>
      </c>
      <c r="T4" s="22"/>
      <c r="U4" s="22"/>
      <c r="V4" s="22" t="s">
        <v>6</v>
      </c>
      <c r="W4" s="22"/>
      <c r="X4" s="22"/>
      <c r="Y4" s="22" t="s">
        <v>5</v>
      </c>
      <c r="Z4" s="22"/>
      <c r="AA4" s="22"/>
      <c r="AB4" s="22" t="s">
        <v>6</v>
      </c>
      <c r="AC4" s="22"/>
      <c r="AD4" s="22"/>
    </row>
    <row r="5" spans="1:30" ht="145.19999999999999" x14ac:dyDescent="0.25">
      <c r="A5" s="26"/>
      <c r="B5" s="22"/>
      <c r="C5" s="22"/>
      <c r="D5" s="11" t="s">
        <v>7</v>
      </c>
      <c r="E5" s="11" t="s">
        <v>8</v>
      </c>
      <c r="F5" s="11" t="s">
        <v>9</v>
      </c>
      <c r="G5" s="11" t="s">
        <v>7</v>
      </c>
      <c r="H5" s="11" t="s">
        <v>8</v>
      </c>
      <c r="I5" s="13" t="s">
        <v>15</v>
      </c>
      <c r="J5" s="11" t="s">
        <v>10</v>
      </c>
      <c r="K5" s="11" t="s">
        <v>11</v>
      </c>
      <c r="L5" s="11" t="s">
        <v>16</v>
      </c>
      <c r="M5" s="11" t="s">
        <v>7</v>
      </c>
      <c r="N5" s="11" t="s">
        <v>8</v>
      </c>
      <c r="O5" s="11" t="s">
        <v>134</v>
      </c>
      <c r="P5" s="11" t="s">
        <v>10</v>
      </c>
      <c r="Q5" s="11" t="s">
        <v>11</v>
      </c>
      <c r="R5" s="11" t="s">
        <v>135</v>
      </c>
      <c r="S5" s="11" t="s">
        <v>7</v>
      </c>
      <c r="T5" s="11" t="s">
        <v>8</v>
      </c>
      <c r="U5" s="11" t="s">
        <v>136</v>
      </c>
      <c r="V5" s="11" t="s">
        <v>10</v>
      </c>
      <c r="W5" s="11" t="s">
        <v>11</v>
      </c>
      <c r="X5" s="11" t="s">
        <v>137</v>
      </c>
      <c r="Y5" s="11" t="s">
        <v>7</v>
      </c>
      <c r="Z5" s="11" t="s">
        <v>8</v>
      </c>
      <c r="AA5" s="11" t="s">
        <v>138</v>
      </c>
      <c r="AB5" s="11" t="s">
        <v>10</v>
      </c>
      <c r="AC5" s="11" t="s">
        <v>11</v>
      </c>
      <c r="AD5" s="11" t="s">
        <v>139</v>
      </c>
    </row>
    <row r="6" spans="1:30" x14ac:dyDescent="0.25">
      <c r="A6" s="16">
        <v>1</v>
      </c>
      <c r="B6" s="11">
        <f>SUM(A6+1)</f>
        <v>2</v>
      </c>
      <c r="C6" s="11">
        <f t="shared" ref="C6:AD6" si="0">SUM(B6+1)</f>
        <v>3</v>
      </c>
      <c r="D6" s="11">
        <f t="shared" si="0"/>
        <v>4</v>
      </c>
      <c r="E6" s="11">
        <f t="shared" si="0"/>
        <v>5</v>
      </c>
      <c r="F6" s="11">
        <f t="shared" si="0"/>
        <v>6</v>
      </c>
      <c r="G6" s="11">
        <f t="shared" si="0"/>
        <v>7</v>
      </c>
      <c r="H6" s="11">
        <f t="shared" si="0"/>
        <v>8</v>
      </c>
      <c r="I6" s="11">
        <f t="shared" si="0"/>
        <v>9</v>
      </c>
      <c r="J6" s="11">
        <f t="shared" si="0"/>
        <v>10</v>
      </c>
      <c r="K6" s="11">
        <f t="shared" si="0"/>
        <v>11</v>
      </c>
      <c r="L6" s="11">
        <f t="shared" si="0"/>
        <v>12</v>
      </c>
      <c r="M6" s="11">
        <f t="shared" si="0"/>
        <v>13</v>
      </c>
      <c r="N6" s="11">
        <f t="shared" si="0"/>
        <v>14</v>
      </c>
      <c r="O6" s="11">
        <f t="shared" si="0"/>
        <v>15</v>
      </c>
      <c r="P6" s="11">
        <f t="shared" si="0"/>
        <v>16</v>
      </c>
      <c r="Q6" s="11">
        <f t="shared" si="0"/>
        <v>17</v>
      </c>
      <c r="R6" s="11">
        <f t="shared" si="0"/>
        <v>18</v>
      </c>
      <c r="S6" s="11">
        <f t="shared" si="0"/>
        <v>19</v>
      </c>
      <c r="T6" s="11">
        <f t="shared" si="0"/>
        <v>20</v>
      </c>
      <c r="U6" s="11">
        <f t="shared" si="0"/>
        <v>21</v>
      </c>
      <c r="V6" s="11">
        <f t="shared" si="0"/>
        <v>22</v>
      </c>
      <c r="W6" s="11">
        <f t="shared" si="0"/>
        <v>23</v>
      </c>
      <c r="X6" s="11">
        <f t="shared" si="0"/>
        <v>24</v>
      </c>
      <c r="Y6" s="11">
        <f t="shared" si="0"/>
        <v>25</v>
      </c>
      <c r="Z6" s="11">
        <f t="shared" si="0"/>
        <v>26</v>
      </c>
      <c r="AA6" s="11">
        <f t="shared" si="0"/>
        <v>27</v>
      </c>
      <c r="AB6" s="11">
        <f t="shared" si="0"/>
        <v>28</v>
      </c>
      <c r="AC6" s="11">
        <f t="shared" si="0"/>
        <v>29</v>
      </c>
      <c r="AD6" s="11">
        <f t="shared" si="0"/>
        <v>30</v>
      </c>
    </row>
    <row r="7" spans="1:30" x14ac:dyDescent="0.25">
      <c r="A7" s="16">
        <v>1</v>
      </c>
      <c r="B7" s="14" t="s">
        <v>12</v>
      </c>
      <c r="C7" s="12"/>
      <c r="D7" s="17">
        <v>1854338.7684500001</v>
      </c>
      <c r="E7" s="17">
        <v>2090312.6890400001</v>
      </c>
      <c r="F7" s="17">
        <f>SUM(E7-D7)</f>
        <v>235973.92058999999</v>
      </c>
      <c r="G7" s="17">
        <f>259348051.42/1000</f>
        <v>259348.05141999997</v>
      </c>
      <c r="H7" s="17">
        <v>266525.48525000003</v>
      </c>
      <c r="I7" s="17">
        <f>H7-G7</f>
        <v>7177.4338300000527</v>
      </c>
      <c r="J7" s="18"/>
      <c r="K7" s="18"/>
      <c r="L7" s="18"/>
      <c r="M7" s="18">
        <v>119933.76174</v>
      </c>
      <c r="N7" s="18">
        <v>366523.18291999999</v>
      </c>
      <c r="O7" s="18">
        <f>SUM(N7-M7)</f>
        <v>246589.42118</v>
      </c>
      <c r="P7" s="18"/>
      <c r="Q7" s="18"/>
      <c r="R7" s="18"/>
      <c r="S7" s="18">
        <v>114414.44908999999</v>
      </c>
      <c r="T7" s="18">
        <v>105356.97348</v>
      </c>
      <c r="U7" s="18">
        <f>SUM(T7-S7)</f>
        <v>-9057.475609999994</v>
      </c>
      <c r="V7" s="18"/>
      <c r="W7" s="18"/>
      <c r="X7" s="18"/>
      <c r="Y7" s="17">
        <v>112826.80309</v>
      </c>
      <c r="Z7" s="17">
        <v>104229.0536</v>
      </c>
      <c r="AA7" s="17">
        <f>SUM(Z7-Y7)</f>
        <v>-8597.749490000002</v>
      </c>
      <c r="AB7" s="17"/>
      <c r="AC7" s="17"/>
      <c r="AD7" s="19"/>
    </row>
    <row r="8" spans="1:30" x14ac:dyDescent="0.25">
      <c r="A8" s="16">
        <f>SUM(A7+1)</f>
        <v>2</v>
      </c>
      <c r="B8" s="4" t="s">
        <v>21</v>
      </c>
      <c r="C8" s="12"/>
      <c r="D8" s="17">
        <v>1934.9010000000001</v>
      </c>
      <c r="E8" s="17">
        <v>1934.9010000000001</v>
      </c>
      <c r="F8" s="17">
        <f t="shared" ref="F8:F11" si="1">SUM(E8-D8)</f>
        <v>0</v>
      </c>
      <c r="G8" s="17"/>
      <c r="H8" s="17"/>
      <c r="I8" s="17"/>
      <c r="J8" s="18"/>
      <c r="K8" s="18"/>
      <c r="L8" s="18"/>
      <c r="M8" s="18"/>
      <c r="N8" s="18"/>
      <c r="O8" s="18">
        <f t="shared" ref="O8:O11" si="2">SUM(N8-M8)</f>
        <v>0</v>
      </c>
      <c r="P8" s="18"/>
      <c r="Q8" s="18"/>
      <c r="R8" s="18"/>
      <c r="S8" s="18"/>
      <c r="T8" s="18"/>
      <c r="U8" s="18">
        <f t="shared" ref="U8:U55" si="3">SUM(T8-S8)</f>
        <v>0</v>
      </c>
      <c r="V8" s="18"/>
      <c r="W8" s="18"/>
      <c r="X8" s="18"/>
      <c r="Y8" s="17">
        <v>1</v>
      </c>
      <c r="Z8" s="17"/>
      <c r="AA8" s="17">
        <f t="shared" ref="AA8:AA55" si="4">SUM(Z8-Y8)</f>
        <v>-1</v>
      </c>
      <c r="AB8" s="17"/>
      <c r="AC8" s="17"/>
      <c r="AD8" s="19"/>
    </row>
    <row r="9" spans="1:30" x14ac:dyDescent="0.25">
      <c r="A9" s="16">
        <f t="shared" ref="A9:A72" si="5">SUM(A8+1)</f>
        <v>3</v>
      </c>
      <c r="B9" s="4" t="s">
        <v>18</v>
      </c>
      <c r="C9" s="1"/>
      <c r="D9" s="20">
        <v>151893.69935000001</v>
      </c>
      <c r="E9" s="20">
        <v>251772.24015</v>
      </c>
      <c r="F9" s="17">
        <f t="shared" si="1"/>
        <v>99878.540799999988</v>
      </c>
      <c r="G9" s="20">
        <f>600000/1000</f>
        <v>600</v>
      </c>
      <c r="H9" s="20">
        <f>549970.35/1000</f>
        <v>549.97034999999994</v>
      </c>
      <c r="I9" s="20">
        <f t="shared" ref="I9" si="6">H9-G9</f>
        <v>-50.029650000000061</v>
      </c>
      <c r="J9" s="18"/>
      <c r="K9" s="18"/>
      <c r="L9" s="18"/>
      <c r="M9" s="18">
        <v>1821.55699</v>
      </c>
      <c r="N9" s="18">
        <v>12780.58812</v>
      </c>
      <c r="O9" s="18">
        <f t="shared" si="2"/>
        <v>10959.031129999999</v>
      </c>
      <c r="P9" s="18"/>
      <c r="Q9" s="18"/>
      <c r="R9" s="18"/>
      <c r="S9" s="18"/>
      <c r="T9" s="18"/>
      <c r="U9" s="18">
        <f t="shared" si="3"/>
        <v>0</v>
      </c>
      <c r="V9" s="18"/>
      <c r="W9" s="18"/>
      <c r="X9" s="18"/>
      <c r="Y9" s="17">
        <v>0</v>
      </c>
      <c r="Z9" s="17"/>
      <c r="AA9" s="17">
        <f t="shared" si="4"/>
        <v>0</v>
      </c>
      <c r="AB9" s="17"/>
      <c r="AC9" s="17"/>
      <c r="AD9" s="19"/>
    </row>
    <row r="10" spans="1:30" x14ac:dyDescent="0.25">
      <c r="A10" s="16">
        <f t="shared" si="5"/>
        <v>4</v>
      </c>
      <c r="B10" s="4" t="s">
        <v>13</v>
      </c>
      <c r="C10" s="1"/>
      <c r="D10" s="18">
        <v>1593622.5147899999</v>
      </c>
      <c r="E10" s="18">
        <v>1732171.65558</v>
      </c>
      <c r="F10" s="17">
        <f t="shared" si="1"/>
        <v>138549.14079000009</v>
      </c>
      <c r="G10" s="18">
        <f t="shared" ref="G10:I10" si="7">G9</f>
        <v>600</v>
      </c>
      <c r="H10" s="18">
        <f t="shared" si="7"/>
        <v>549.97034999999994</v>
      </c>
      <c r="I10" s="18">
        <f t="shared" si="7"/>
        <v>-50.029650000000061</v>
      </c>
      <c r="J10" s="18"/>
      <c r="K10" s="18"/>
      <c r="L10" s="18"/>
      <c r="M10" s="18">
        <v>111511.24475</v>
      </c>
      <c r="N10" s="18">
        <v>241778.45713</v>
      </c>
      <c r="O10" s="18">
        <f t="shared" si="2"/>
        <v>130267.21238</v>
      </c>
      <c r="P10" s="18"/>
      <c r="Q10" s="18"/>
      <c r="R10" s="18"/>
      <c r="S10" s="18">
        <v>109430.24909</v>
      </c>
      <c r="T10" s="18">
        <v>100372.77348</v>
      </c>
      <c r="U10" s="18">
        <f t="shared" si="3"/>
        <v>-9057.475609999994</v>
      </c>
      <c r="V10" s="18"/>
      <c r="W10" s="18"/>
      <c r="X10" s="18"/>
      <c r="Y10" s="17">
        <v>107842.60109</v>
      </c>
      <c r="Z10" s="17">
        <v>99244.852599999998</v>
      </c>
      <c r="AA10" s="17">
        <f t="shared" si="4"/>
        <v>-8597.7484899999981</v>
      </c>
      <c r="AB10" s="17"/>
      <c r="AC10" s="17"/>
      <c r="AD10" s="19"/>
    </row>
    <row r="11" spans="1:30" x14ac:dyDescent="0.25">
      <c r="A11" s="16">
        <f t="shared" si="5"/>
        <v>5</v>
      </c>
      <c r="B11" s="4" t="s">
        <v>20</v>
      </c>
      <c r="C11" s="1"/>
      <c r="D11" s="17">
        <v>106887.65330999999</v>
      </c>
      <c r="E11" s="17">
        <v>104433.89331</v>
      </c>
      <c r="F11" s="17">
        <f t="shared" si="1"/>
        <v>-2453.7599999999948</v>
      </c>
      <c r="G11" s="17">
        <f>1735288.29/1000</f>
        <v>1735.28829</v>
      </c>
      <c r="H11" s="17">
        <f>1785317.94/1000</f>
        <v>1785.3179399999999</v>
      </c>
      <c r="I11" s="17">
        <f>SUM(H11-G11)</f>
        <v>50.029649999999947</v>
      </c>
      <c r="J11" s="17"/>
      <c r="K11" s="17"/>
      <c r="L11" s="20"/>
      <c r="M11" s="18">
        <v>6600.96</v>
      </c>
      <c r="N11" s="18">
        <v>11966.44</v>
      </c>
      <c r="O11" s="18">
        <f t="shared" si="2"/>
        <v>5365.4800000000005</v>
      </c>
      <c r="P11" s="18"/>
      <c r="Q11" s="18"/>
      <c r="R11" s="18"/>
      <c r="S11" s="18">
        <v>4984.2</v>
      </c>
      <c r="T11" s="18">
        <v>4984.201</v>
      </c>
      <c r="U11" s="18">
        <f t="shared" si="3"/>
        <v>1.0000000002037268E-3</v>
      </c>
      <c r="V11" s="18"/>
      <c r="W11" s="18"/>
      <c r="X11" s="18"/>
      <c r="Y11" s="17">
        <v>4984.201</v>
      </c>
      <c r="Z11" s="17">
        <v>4984.201</v>
      </c>
      <c r="AA11" s="17">
        <f t="shared" si="4"/>
        <v>0</v>
      </c>
      <c r="AB11" s="17"/>
      <c r="AC11" s="17"/>
      <c r="AD11" s="19"/>
    </row>
    <row r="12" spans="1:30" ht="66" x14ac:dyDescent="0.25">
      <c r="A12" s="16">
        <f t="shared" si="5"/>
        <v>6</v>
      </c>
      <c r="B12" s="4" t="s">
        <v>153</v>
      </c>
      <c r="C12" s="2" t="s">
        <v>94</v>
      </c>
      <c r="D12" s="17">
        <v>503.11734000000001</v>
      </c>
      <c r="E12" s="17">
        <v>505.45154000000002</v>
      </c>
      <c r="F12" s="18">
        <f>SUM(E12-D12)</f>
        <v>2.3342000000000098</v>
      </c>
      <c r="G12" s="17">
        <v>58.354999999999997</v>
      </c>
      <c r="H12" s="17">
        <v>0</v>
      </c>
      <c r="I12" s="17">
        <f>SUM(H12-G12)</f>
        <v>-58.354999999999997</v>
      </c>
      <c r="J12" s="17">
        <v>17131.53</v>
      </c>
      <c r="K12" s="17">
        <v>19911.900000000001</v>
      </c>
      <c r="L12" s="20">
        <f>SUM(K12-J12)</f>
        <v>2780.3700000000026</v>
      </c>
      <c r="M12" s="18">
        <v>0</v>
      </c>
      <c r="N12" s="18">
        <v>60.6892</v>
      </c>
      <c r="O12" s="18">
        <f>SUM(N12-M12)</f>
        <v>60.6892</v>
      </c>
      <c r="P12" s="18">
        <v>17747.599999999999</v>
      </c>
      <c r="Q12" s="18">
        <v>26662.6</v>
      </c>
      <c r="R12" s="18">
        <f>SUM(Q12-P12)</f>
        <v>8915</v>
      </c>
      <c r="S12" s="18"/>
      <c r="T12" s="18"/>
      <c r="U12" s="18"/>
      <c r="V12" s="18">
        <v>18416.8</v>
      </c>
      <c r="W12" s="18">
        <v>27109.8</v>
      </c>
      <c r="X12" s="18">
        <f>SUM(W12-V12)</f>
        <v>8693</v>
      </c>
      <c r="Y12" s="17"/>
      <c r="Z12" s="17"/>
      <c r="AA12" s="17"/>
      <c r="AB12" s="17">
        <v>18416.8</v>
      </c>
      <c r="AC12" s="17">
        <v>28255.9</v>
      </c>
      <c r="AD12" s="17">
        <f>SUM(AC12-AB12)</f>
        <v>9839.1000000000022</v>
      </c>
    </row>
    <row r="13" spans="1:30" ht="92.4" x14ac:dyDescent="0.25">
      <c r="A13" s="16">
        <f t="shared" si="5"/>
        <v>7</v>
      </c>
      <c r="B13" s="4" t="s">
        <v>154</v>
      </c>
      <c r="C13" s="14" t="s">
        <v>95</v>
      </c>
      <c r="D13" s="18">
        <v>1198.5583899999999</v>
      </c>
      <c r="E13" s="18">
        <v>1593.8595800000001</v>
      </c>
      <c r="F13" s="18">
        <f t="shared" ref="F13:F56" si="8">SUM(E13-D13)</f>
        <v>395.30119000000013</v>
      </c>
      <c r="G13" s="18">
        <v>135.61998</v>
      </c>
      <c r="H13" s="18">
        <v>117.11499999999999</v>
      </c>
      <c r="I13" s="17">
        <f>SUM(H13-G13)</f>
        <v>-18.504980000000003</v>
      </c>
      <c r="J13" s="18"/>
      <c r="K13" s="18"/>
      <c r="L13" s="18"/>
      <c r="M13" s="18">
        <v>0</v>
      </c>
      <c r="N13" s="18">
        <v>413.80617000000001</v>
      </c>
      <c r="O13" s="18">
        <f t="shared" ref="O13:O57" si="9">SUM(N13-M13)</f>
        <v>413.80617000000001</v>
      </c>
      <c r="P13" s="18" t="s">
        <v>141</v>
      </c>
      <c r="Q13" s="18">
        <v>1</v>
      </c>
      <c r="R13" s="18">
        <v>1</v>
      </c>
      <c r="S13" s="18"/>
      <c r="T13" s="18"/>
      <c r="U13" s="18"/>
      <c r="V13" s="18" t="s">
        <v>141</v>
      </c>
      <c r="W13" s="18">
        <v>3</v>
      </c>
      <c r="X13" s="18">
        <v>3</v>
      </c>
      <c r="Y13" s="17"/>
      <c r="Z13" s="17"/>
      <c r="AA13" s="17"/>
      <c r="AB13" s="17" t="s">
        <v>141</v>
      </c>
      <c r="AC13" s="17">
        <v>1</v>
      </c>
      <c r="AD13" s="17">
        <v>1</v>
      </c>
    </row>
    <row r="14" spans="1:30" ht="52.8" x14ac:dyDescent="0.25">
      <c r="A14" s="16">
        <f t="shared" si="5"/>
        <v>8</v>
      </c>
      <c r="B14" s="4" t="s">
        <v>195</v>
      </c>
      <c r="C14" s="1" t="s">
        <v>96</v>
      </c>
      <c r="D14" s="21">
        <v>1194.6856600000001</v>
      </c>
      <c r="E14" s="21">
        <v>1245.1196600000001</v>
      </c>
      <c r="F14" s="18">
        <f t="shared" si="8"/>
        <v>50.433999999999969</v>
      </c>
      <c r="G14" s="21">
        <v>126.066</v>
      </c>
      <c r="H14" s="21">
        <v>121.2</v>
      </c>
      <c r="I14" s="17">
        <f>SUM(H14-G14)</f>
        <v>-4.8659999999999997</v>
      </c>
      <c r="J14" s="21"/>
      <c r="K14" s="21"/>
      <c r="L14" s="21"/>
      <c r="M14" s="17">
        <v>0</v>
      </c>
      <c r="N14" s="17">
        <v>55.3</v>
      </c>
      <c r="O14" s="18">
        <f t="shared" si="9"/>
        <v>55.3</v>
      </c>
      <c r="P14" s="18" t="s">
        <v>141</v>
      </c>
      <c r="Q14" s="18">
        <v>1</v>
      </c>
      <c r="R14" s="18">
        <v>1</v>
      </c>
      <c r="S14" s="18"/>
      <c r="T14" s="18"/>
      <c r="U14" s="18"/>
      <c r="V14" s="18" t="s">
        <v>141</v>
      </c>
      <c r="W14" s="18">
        <v>1</v>
      </c>
      <c r="X14" s="18">
        <v>1</v>
      </c>
      <c r="Y14" s="17"/>
      <c r="Z14" s="17"/>
      <c r="AA14" s="17"/>
      <c r="AB14" s="17"/>
      <c r="AC14" s="17"/>
      <c r="AD14" s="19"/>
    </row>
    <row r="15" spans="1:30" ht="52.8" hidden="1" x14ac:dyDescent="0.25">
      <c r="A15" s="16">
        <f t="shared" si="5"/>
        <v>9</v>
      </c>
      <c r="B15" s="4" t="s">
        <v>23</v>
      </c>
      <c r="C15" s="1" t="s">
        <v>97</v>
      </c>
      <c r="D15" s="21"/>
      <c r="E15" s="21"/>
      <c r="F15" s="18">
        <f t="shared" si="8"/>
        <v>0</v>
      </c>
      <c r="G15" s="21"/>
      <c r="H15" s="21"/>
      <c r="I15" s="17">
        <f t="shared" ref="I15:I57" si="10">SUM(H15-G15)</f>
        <v>0</v>
      </c>
      <c r="J15" s="21"/>
      <c r="K15" s="21"/>
      <c r="L15" s="21"/>
      <c r="M15" s="17"/>
      <c r="N15" s="17"/>
      <c r="O15" s="18">
        <f t="shared" si="9"/>
        <v>0</v>
      </c>
      <c r="P15" s="18"/>
      <c r="Q15" s="18"/>
      <c r="R15" s="18"/>
      <c r="S15" s="18"/>
      <c r="T15" s="18"/>
      <c r="U15" s="18">
        <f t="shared" si="3"/>
        <v>0</v>
      </c>
      <c r="V15" s="18"/>
      <c r="W15" s="18"/>
      <c r="X15" s="18"/>
      <c r="Y15" s="17"/>
      <c r="Z15" s="17"/>
      <c r="AA15" s="17">
        <f t="shared" si="4"/>
        <v>0</v>
      </c>
      <c r="AB15" s="17"/>
      <c r="AC15" s="17"/>
      <c r="AD15" s="19"/>
    </row>
    <row r="16" spans="1:30" ht="52.8" x14ac:dyDescent="0.25">
      <c r="A16" s="16">
        <v>9</v>
      </c>
      <c r="B16" s="4" t="s">
        <v>157</v>
      </c>
      <c r="C16" s="1" t="s">
        <v>98</v>
      </c>
      <c r="D16" s="21">
        <v>12430.97035</v>
      </c>
      <c r="E16" s="21">
        <v>14350.319009999999</v>
      </c>
      <c r="F16" s="18">
        <f t="shared" si="8"/>
        <v>1919.3486599999997</v>
      </c>
      <c r="G16" s="21">
        <v>549.97035000000005</v>
      </c>
      <c r="H16" s="21">
        <v>549.97</v>
      </c>
      <c r="I16" s="17">
        <f t="shared" si="10"/>
        <v>-3.5000000002582965E-4</v>
      </c>
      <c r="J16" s="17">
        <v>17131.53</v>
      </c>
      <c r="K16" s="17">
        <v>19911.900000000001</v>
      </c>
      <c r="L16" s="20">
        <f>SUM(K16-J16)</f>
        <v>2780.3700000000026</v>
      </c>
      <c r="M16" s="17">
        <v>0</v>
      </c>
      <c r="N16" s="17">
        <v>611.09900000000005</v>
      </c>
      <c r="O16" s="18">
        <f t="shared" si="9"/>
        <v>611.09900000000005</v>
      </c>
      <c r="P16" s="18">
        <v>17747.599999999999</v>
      </c>
      <c r="Q16" s="18">
        <v>26662.6</v>
      </c>
      <c r="R16" s="18">
        <f>SUM(Q16-P16)</f>
        <v>8915</v>
      </c>
      <c r="S16" s="18">
        <v>0</v>
      </c>
      <c r="T16" s="18">
        <v>641.33334000000002</v>
      </c>
      <c r="U16" s="18">
        <f t="shared" si="3"/>
        <v>641.33334000000002</v>
      </c>
      <c r="V16" s="18">
        <v>18416.8</v>
      </c>
      <c r="W16" s="18">
        <v>27109.8</v>
      </c>
      <c r="X16" s="18">
        <f>SUM(W16-V16)</f>
        <v>8693</v>
      </c>
      <c r="Y16" s="17">
        <v>0</v>
      </c>
      <c r="Z16" s="17">
        <v>666.98667</v>
      </c>
      <c r="AA16" s="17">
        <f t="shared" si="4"/>
        <v>666.98667</v>
      </c>
      <c r="AB16" s="17">
        <v>18416.8</v>
      </c>
      <c r="AC16" s="17">
        <v>28255.9</v>
      </c>
      <c r="AD16" s="17">
        <f>SUM(AC16-AB16)</f>
        <v>9839.1000000000022</v>
      </c>
    </row>
    <row r="17" spans="1:30" ht="92.4" hidden="1" x14ac:dyDescent="0.25">
      <c r="A17" s="16">
        <f t="shared" si="5"/>
        <v>10</v>
      </c>
      <c r="B17" s="7" t="s">
        <v>24</v>
      </c>
      <c r="C17" s="1" t="s">
        <v>99</v>
      </c>
      <c r="D17" s="21"/>
      <c r="E17" s="21"/>
      <c r="F17" s="18">
        <f t="shared" si="8"/>
        <v>0</v>
      </c>
      <c r="G17" s="21"/>
      <c r="H17" s="21"/>
      <c r="I17" s="17">
        <f t="shared" si="10"/>
        <v>0</v>
      </c>
      <c r="J17" s="21"/>
      <c r="K17" s="21"/>
      <c r="L17" s="21"/>
      <c r="M17" s="17"/>
      <c r="N17" s="17"/>
      <c r="O17" s="18">
        <f t="shared" si="9"/>
        <v>0</v>
      </c>
      <c r="P17" s="18"/>
      <c r="Q17" s="18"/>
      <c r="R17" s="18"/>
      <c r="S17" s="18"/>
      <c r="T17" s="18"/>
      <c r="U17" s="18">
        <f t="shared" si="3"/>
        <v>0</v>
      </c>
      <c r="V17" s="18"/>
      <c r="W17" s="18"/>
      <c r="X17" s="18"/>
      <c r="Y17" s="17"/>
      <c r="Z17" s="17"/>
      <c r="AA17" s="17">
        <f t="shared" si="4"/>
        <v>0</v>
      </c>
      <c r="AB17" s="17"/>
      <c r="AC17" s="17"/>
      <c r="AD17" s="19"/>
    </row>
    <row r="18" spans="1:30" ht="66" hidden="1" x14ac:dyDescent="0.25">
      <c r="A18" s="16">
        <f t="shared" si="5"/>
        <v>11</v>
      </c>
      <c r="B18" s="4" t="s">
        <v>25</v>
      </c>
      <c r="C18" s="1" t="s">
        <v>98</v>
      </c>
      <c r="D18" s="20">
        <v>49231.316679999996</v>
      </c>
      <c r="E18" s="20">
        <v>49378.08786</v>
      </c>
      <c r="F18" s="18">
        <f t="shared" si="8"/>
        <v>146.77118000000337</v>
      </c>
      <c r="G18" s="20">
        <v>3759.7836499999999</v>
      </c>
      <c r="H18" s="20">
        <v>3906.55483</v>
      </c>
      <c r="I18" s="17">
        <f t="shared" si="10"/>
        <v>146.77118000000019</v>
      </c>
      <c r="J18" s="17"/>
      <c r="K18" s="17"/>
      <c r="L18" s="17"/>
      <c r="M18" s="17"/>
      <c r="N18" s="17"/>
      <c r="O18" s="18">
        <f t="shared" si="9"/>
        <v>0</v>
      </c>
      <c r="P18" s="18"/>
      <c r="Q18" s="18"/>
      <c r="R18" s="18"/>
      <c r="S18" s="18"/>
      <c r="T18" s="18"/>
      <c r="U18" s="18">
        <f t="shared" si="3"/>
        <v>0</v>
      </c>
      <c r="V18" s="18"/>
      <c r="W18" s="18"/>
      <c r="X18" s="18"/>
      <c r="Y18" s="17"/>
      <c r="Z18" s="17"/>
      <c r="AA18" s="17">
        <f t="shared" si="4"/>
        <v>0</v>
      </c>
      <c r="AB18" s="17"/>
      <c r="AC18" s="17"/>
      <c r="AD18" s="19"/>
    </row>
    <row r="19" spans="1:30" ht="52.8" x14ac:dyDescent="0.25">
      <c r="A19" s="16">
        <v>10</v>
      </c>
      <c r="B19" s="4" t="s">
        <v>156</v>
      </c>
      <c r="C19" s="1" t="s">
        <v>98</v>
      </c>
      <c r="D19" s="20">
        <v>494.1</v>
      </c>
      <c r="E19" s="20">
        <v>592.17780000000005</v>
      </c>
      <c r="F19" s="18">
        <f t="shared" si="8"/>
        <v>98.077800000000025</v>
      </c>
      <c r="G19" s="20">
        <v>106.1</v>
      </c>
      <c r="H19" s="20">
        <v>93.833799999999997</v>
      </c>
      <c r="I19" s="17">
        <f t="shared" si="10"/>
        <v>-12.266199999999998</v>
      </c>
      <c r="J19" s="17">
        <v>17131.53</v>
      </c>
      <c r="K19" s="17">
        <v>19911.900000000001</v>
      </c>
      <c r="L19" s="20">
        <f>SUM(K19-J19)</f>
        <v>2780.3700000000026</v>
      </c>
      <c r="M19" s="17">
        <v>0</v>
      </c>
      <c r="N19" s="17">
        <v>110.34399999999999</v>
      </c>
      <c r="O19" s="18">
        <f t="shared" si="9"/>
        <v>110.34399999999999</v>
      </c>
      <c r="P19" s="18">
        <v>17747.599999999999</v>
      </c>
      <c r="Q19" s="18">
        <v>26662.6</v>
      </c>
      <c r="R19" s="18">
        <f>SUM(Q19-P19)</f>
        <v>8915</v>
      </c>
      <c r="S19" s="18"/>
      <c r="T19" s="18"/>
      <c r="U19" s="18"/>
      <c r="V19" s="18">
        <v>18416.8</v>
      </c>
      <c r="W19" s="18">
        <v>27109.8</v>
      </c>
      <c r="X19" s="18">
        <f>SUM(W19-V19)</f>
        <v>8693</v>
      </c>
      <c r="Y19" s="17"/>
      <c r="Z19" s="17"/>
      <c r="AA19" s="17"/>
      <c r="AB19" s="17">
        <v>18416.8</v>
      </c>
      <c r="AC19" s="17">
        <v>28255.9</v>
      </c>
      <c r="AD19" s="17">
        <f>SUM(AC19-AB19)</f>
        <v>9839.1000000000022</v>
      </c>
    </row>
    <row r="20" spans="1:30" ht="39.6" hidden="1" x14ac:dyDescent="0.25">
      <c r="A20" s="16">
        <f t="shared" si="5"/>
        <v>11</v>
      </c>
      <c r="B20" s="4" t="s">
        <v>26</v>
      </c>
      <c r="C20" s="2" t="s">
        <v>100</v>
      </c>
      <c r="D20" s="17"/>
      <c r="E20" s="17"/>
      <c r="F20" s="18">
        <f t="shared" si="8"/>
        <v>0</v>
      </c>
      <c r="G20" s="17"/>
      <c r="H20" s="17"/>
      <c r="I20" s="17">
        <f t="shared" si="10"/>
        <v>0</v>
      </c>
      <c r="J20" s="17"/>
      <c r="K20" s="17"/>
      <c r="L20" s="20">
        <f t="shared" ref="L20:L42" si="11">SUM(K20-J20)</f>
        <v>0</v>
      </c>
      <c r="M20" s="17"/>
      <c r="N20" s="17"/>
      <c r="O20" s="18">
        <f t="shared" si="9"/>
        <v>0</v>
      </c>
      <c r="P20" s="18"/>
      <c r="Q20" s="18"/>
      <c r="R20" s="18"/>
      <c r="S20" s="18"/>
      <c r="T20" s="18"/>
      <c r="U20" s="18"/>
      <c r="V20" s="18"/>
      <c r="W20" s="18"/>
      <c r="X20" s="18">
        <f t="shared" ref="X20:X28" si="12">SUM(W20-V20)</f>
        <v>0</v>
      </c>
      <c r="Y20" s="17"/>
      <c r="Z20" s="17"/>
      <c r="AA20" s="17"/>
      <c r="AB20" s="17"/>
      <c r="AC20" s="17"/>
      <c r="AD20" s="19"/>
    </row>
    <row r="21" spans="1:30" ht="39.6" hidden="1" x14ac:dyDescent="0.25">
      <c r="A21" s="16">
        <f t="shared" si="5"/>
        <v>12</v>
      </c>
      <c r="B21" s="4" t="s">
        <v>27</v>
      </c>
      <c r="C21" s="2" t="s">
        <v>101</v>
      </c>
      <c r="D21" s="17"/>
      <c r="E21" s="17"/>
      <c r="F21" s="18">
        <f t="shared" si="8"/>
        <v>0</v>
      </c>
      <c r="G21" s="17"/>
      <c r="H21" s="17"/>
      <c r="I21" s="17">
        <f t="shared" si="10"/>
        <v>0</v>
      </c>
      <c r="J21" s="17"/>
      <c r="K21" s="17"/>
      <c r="L21" s="20">
        <f t="shared" si="11"/>
        <v>0</v>
      </c>
      <c r="M21" s="17"/>
      <c r="N21" s="17"/>
      <c r="O21" s="18">
        <f t="shared" si="9"/>
        <v>0</v>
      </c>
      <c r="P21" s="18"/>
      <c r="Q21" s="18"/>
      <c r="R21" s="18"/>
      <c r="S21" s="18"/>
      <c r="T21" s="18"/>
      <c r="U21" s="18"/>
      <c r="V21" s="18"/>
      <c r="W21" s="18"/>
      <c r="X21" s="18">
        <f t="shared" si="12"/>
        <v>0</v>
      </c>
      <c r="Y21" s="17"/>
      <c r="Z21" s="17"/>
      <c r="AA21" s="17"/>
      <c r="AB21" s="17"/>
      <c r="AC21" s="17"/>
      <c r="AD21" s="19"/>
    </row>
    <row r="22" spans="1:30" ht="52.8" hidden="1" x14ac:dyDescent="0.25">
      <c r="A22" s="16">
        <f t="shared" si="5"/>
        <v>13</v>
      </c>
      <c r="B22" s="4" t="s">
        <v>28</v>
      </c>
      <c r="C22" s="2" t="s">
        <v>102</v>
      </c>
      <c r="D22" s="17"/>
      <c r="E22" s="17"/>
      <c r="F22" s="18">
        <f t="shared" si="8"/>
        <v>0</v>
      </c>
      <c r="G22" s="17"/>
      <c r="H22" s="17"/>
      <c r="I22" s="17">
        <f t="shared" si="10"/>
        <v>0</v>
      </c>
      <c r="J22" s="17"/>
      <c r="K22" s="17"/>
      <c r="L22" s="20">
        <f t="shared" si="11"/>
        <v>0</v>
      </c>
      <c r="M22" s="17"/>
      <c r="N22" s="17"/>
      <c r="O22" s="18">
        <f t="shared" si="9"/>
        <v>0</v>
      </c>
      <c r="P22" s="18"/>
      <c r="Q22" s="18"/>
      <c r="R22" s="18"/>
      <c r="S22" s="18"/>
      <c r="T22" s="18"/>
      <c r="U22" s="18"/>
      <c r="V22" s="18"/>
      <c r="W22" s="18"/>
      <c r="X22" s="18">
        <f t="shared" si="12"/>
        <v>0</v>
      </c>
      <c r="Y22" s="17"/>
      <c r="Z22" s="17"/>
      <c r="AA22" s="17"/>
      <c r="AB22" s="17"/>
      <c r="AC22" s="17"/>
      <c r="AD22" s="19"/>
    </row>
    <row r="23" spans="1:30" ht="92.4" hidden="1" x14ac:dyDescent="0.25">
      <c r="A23" s="16">
        <f t="shared" si="5"/>
        <v>14</v>
      </c>
      <c r="B23" s="7" t="s">
        <v>29</v>
      </c>
      <c r="C23" s="1" t="s">
        <v>96</v>
      </c>
      <c r="D23" s="20"/>
      <c r="E23" s="20"/>
      <c r="F23" s="18">
        <f t="shared" si="8"/>
        <v>0</v>
      </c>
      <c r="G23" s="20"/>
      <c r="H23" s="20"/>
      <c r="I23" s="17">
        <f t="shared" si="10"/>
        <v>0</v>
      </c>
      <c r="J23" s="20"/>
      <c r="K23" s="20"/>
      <c r="L23" s="20">
        <f t="shared" si="11"/>
        <v>0</v>
      </c>
      <c r="M23" s="18"/>
      <c r="N23" s="18"/>
      <c r="O23" s="18">
        <f t="shared" si="9"/>
        <v>0</v>
      </c>
      <c r="P23" s="18"/>
      <c r="Q23" s="18"/>
      <c r="R23" s="18"/>
      <c r="S23" s="18"/>
      <c r="T23" s="18"/>
      <c r="U23" s="18"/>
      <c r="V23" s="18"/>
      <c r="W23" s="18"/>
      <c r="X23" s="18">
        <f t="shared" si="12"/>
        <v>0</v>
      </c>
      <c r="Y23" s="17"/>
      <c r="Z23" s="17"/>
      <c r="AA23" s="17"/>
      <c r="AB23" s="17"/>
      <c r="AC23" s="17"/>
      <c r="AD23" s="19"/>
    </row>
    <row r="24" spans="1:30" ht="79.2" x14ac:dyDescent="0.25">
      <c r="A24" s="16">
        <v>11</v>
      </c>
      <c r="B24" s="4" t="s">
        <v>155</v>
      </c>
      <c r="C24" s="2" t="s">
        <v>103</v>
      </c>
      <c r="D24" s="17">
        <v>84</v>
      </c>
      <c r="E24" s="17">
        <v>896.40920000000006</v>
      </c>
      <c r="F24" s="18">
        <f t="shared" si="8"/>
        <v>812.40920000000006</v>
      </c>
      <c r="G24" s="17"/>
      <c r="H24" s="17"/>
      <c r="I24" s="17"/>
      <c r="J24" s="17"/>
      <c r="K24" s="17"/>
      <c r="L24" s="20"/>
      <c r="M24" s="18">
        <v>0</v>
      </c>
      <c r="N24" s="18">
        <v>812.40920000000006</v>
      </c>
      <c r="O24" s="18">
        <f t="shared" si="9"/>
        <v>812.40920000000006</v>
      </c>
      <c r="P24" s="18" t="s">
        <v>141</v>
      </c>
      <c r="Q24" s="18">
        <v>1</v>
      </c>
      <c r="R24" s="18">
        <v>1</v>
      </c>
      <c r="S24" s="18"/>
      <c r="T24" s="18"/>
      <c r="U24" s="18"/>
      <c r="V24" s="18"/>
      <c r="W24" s="18"/>
      <c r="X24" s="18"/>
      <c r="Y24" s="17"/>
      <c r="Z24" s="17"/>
      <c r="AA24" s="17"/>
      <c r="AB24" s="17"/>
      <c r="AC24" s="17"/>
      <c r="AD24" s="19"/>
    </row>
    <row r="25" spans="1:30" ht="39.6" x14ac:dyDescent="0.25">
      <c r="A25" s="16">
        <v>12</v>
      </c>
      <c r="B25" s="4" t="s">
        <v>158</v>
      </c>
      <c r="C25" s="14" t="s">
        <v>104</v>
      </c>
      <c r="D25" s="18">
        <v>21.3</v>
      </c>
      <c r="E25" s="18">
        <v>93.8</v>
      </c>
      <c r="F25" s="18">
        <f t="shared" si="8"/>
        <v>72.5</v>
      </c>
      <c r="G25" s="18"/>
      <c r="H25" s="18"/>
      <c r="I25" s="17"/>
      <c r="J25" s="18"/>
      <c r="K25" s="18"/>
      <c r="L25" s="20"/>
      <c r="M25" s="18">
        <v>0</v>
      </c>
      <c r="N25" s="18">
        <v>72.5</v>
      </c>
      <c r="O25" s="18">
        <f t="shared" si="9"/>
        <v>72.5</v>
      </c>
      <c r="P25" s="18" t="s">
        <v>141</v>
      </c>
      <c r="Q25" s="18">
        <v>1</v>
      </c>
      <c r="R25" s="18">
        <v>1</v>
      </c>
      <c r="S25" s="18"/>
      <c r="T25" s="18"/>
      <c r="U25" s="18"/>
      <c r="V25" s="18"/>
      <c r="W25" s="18"/>
      <c r="X25" s="18"/>
      <c r="Y25" s="17"/>
      <c r="Z25" s="17"/>
      <c r="AA25" s="17"/>
      <c r="AB25" s="17"/>
      <c r="AC25" s="17"/>
      <c r="AD25" s="19"/>
    </row>
    <row r="26" spans="1:30" ht="39.6" hidden="1" x14ac:dyDescent="0.25">
      <c r="A26" s="16">
        <f t="shared" si="5"/>
        <v>13</v>
      </c>
      <c r="B26" s="4" t="s">
        <v>30</v>
      </c>
      <c r="C26" s="1" t="s">
        <v>99</v>
      </c>
      <c r="D26" s="21"/>
      <c r="E26" s="21"/>
      <c r="F26" s="18">
        <f t="shared" si="8"/>
        <v>0</v>
      </c>
      <c r="G26" s="21"/>
      <c r="H26" s="21"/>
      <c r="I26" s="17"/>
      <c r="J26" s="21"/>
      <c r="K26" s="21"/>
      <c r="L26" s="20"/>
      <c r="M26" s="18"/>
      <c r="N26" s="18"/>
      <c r="O26" s="18">
        <f t="shared" si="9"/>
        <v>0</v>
      </c>
      <c r="P26" s="18"/>
      <c r="Q26" s="18"/>
      <c r="R26" s="18"/>
      <c r="S26" s="18"/>
      <c r="T26" s="18"/>
      <c r="U26" s="18">
        <f t="shared" si="3"/>
        <v>0</v>
      </c>
      <c r="V26" s="18"/>
      <c r="W26" s="18"/>
      <c r="X26" s="18">
        <f t="shared" si="12"/>
        <v>0</v>
      </c>
      <c r="Y26" s="17"/>
      <c r="Z26" s="17"/>
      <c r="AA26" s="17">
        <f t="shared" si="4"/>
        <v>0</v>
      </c>
      <c r="AB26" s="17"/>
      <c r="AC26" s="17"/>
      <c r="AD26" s="19"/>
    </row>
    <row r="27" spans="1:30" ht="39.6" hidden="1" x14ac:dyDescent="0.25">
      <c r="A27" s="16">
        <f t="shared" si="5"/>
        <v>14</v>
      </c>
      <c r="B27" s="4" t="s">
        <v>31</v>
      </c>
      <c r="C27" s="1" t="s">
        <v>105</v>
      </c>
      <c r="D27" s="21"/>
      <c r="E27" s="21"/>
      <c r="F27" s="18">
        <f t="shared" si="8"/>
        <v>0</v>
      </c>
      <c r="G27" s="21"/>
      <c r="H27" s="21"/>
      <c r="I27" s="17"/>
      <c r="J27" s="21"/>
      <c r="K27" s="21"/>
      <c r="L27" s="20"/>
      <c r="M27" s="18"/>
      <c r="N27" s="18"/>
      <c r="O27" s="18">
        <f t="shared" si="9"/>
        <v>0</v>
      </c>
      <c r="P27" s="18"/>
      <c r="Q27" s="18"/>
      <c r="R27" s="18"/>
      <c r="S27" s="18"/>
      <c r="T27" s="18"/>
      <c r="U27" s="18">
        <f t="shared" si="3"/>
        <v>0</v>
      </c>
      <c r="V27" s="18"/>
      <c r="W27" s="18"/>
      <c r="X27" s="18">
        <f t="shared" si="12"/>
        <v>0</v>
      </c>
      <c r="Y27" s="17"/>
      <c r="Z27" s="17"/>
      <c r="AA27" s="17">
        <f t="shared" si="4"/>
        <v>0</v>
      </c>
      <c r="AB27" s="17"/>
      <c r="AC27" s="17"/>
      <c r="AD27" s="19"/>
    </row>
    <row r="28" spans="1:30" ht="132" x14ac:dyDescent="0.25">
      <c r="A28" s="16">
        <v>13</v>
      </c>
      <c r="B28" s="7" t="s">
        <v>159</v>
      </c>
      <c r="C28" s="1" t="s">
        <v>106</v>
      </c>
      <c r="D28" s="21">
        <v>70800</v>
      </c>
      <c r="E28" s="21">
        <v>58400</v>
      </c>
      <c r="F28" s="18">
        <f t="shared" si="8"/>
        <v>-12400</v>
      </c>
      <c r="G28" s="17">
        <v>2400</v>
      </c>
      <c r="H28" s="17">
        <v>2400</v>
      </c>
      <c r="I28" s="17"/>
      <c r="J28" s="17"/>
      <c r="K28" s="17"/>
      <c r="L28" s="20"/>
      <c r="M28" s="18">
        <v>2400</v>
      </c>
      <c r="N28" s="18">
        <v>2400</v>
      </c>
      <c r="O28" s="18">
        <f t="shared" si="9"/>
        <v>0</v>
      </c>
      <c r="P28" s="18"/>
      <c r="Q28" s="18"/>
      <c r="R28" s="18"/>
      <c r="S28" s="18">
        <v>11000</v>
      </c>
      <c r="T28" s="18">
        <v>4800</v>
      </c>
      <c r="U28" s="18">
        <f t="shared" si="3"/>
        <v>-6200</v>
      </c>
      <c r="V28" s="18">
        <v>55</v>
      </c>
      <c r="W28" s="18">
        <v>24</v>
      </c>
      <c r="X28" s="18">
        <f t="shared" si="12"/>
        <v>-31</v>
      </c>
      <c r="Y28" s="18">
        <v>11000</v>
      </c>
      <c r="Z28" s="18">
        <v>4800</v>
      </c>
      <c r="AA28" s="17">
        <f t="shared" si="4"/>
        <v>-6200</v>
      </c>
      <c r="AB28" s="17"/>
      <c r="AC28" s="17"/>
      <c r="AD28" s="19"/>
    </row>
    <row r="29" spans="1:30" ht="79.2" x14ac:dyDescent="0.25">
      <c r="A29" s="16">
        <f t="shared" si="5"/>
        <v>14</v>
      </c>
      <c r="B29" s="7" t="s">
        <v>160</v>
      </c>
      <c r="C29" s="1" t="s">
        <v>108</v>
      </c>
      <c r="D29" s="21">
        <v>137.57762</v>
      </c>
      <c r="E29" s="21">
        <v>137.57762</v>
      </c>
      <c r="F29" s="18">
        <f t="shared" si="8"/>
        <v>0</v>
      </c>
      <c r="G29" s="21"/>
      <c r="H29" s="21"/>
      <c r="I29" s="17"/>
      <c r="J29" s="21"/>
      <c r="K29" s="21"/>
      <c r="L29" s="20"/>
      <c r="M29" s="18">
        <v>0</v>
      </c>
      <c r="N29" s="18">
        <v>137.57762</v>
      </c>
      <c r="O29" s="18">
        <f t="shared" si="9"/>
        <v>137.57762</v>
      </c>
      <c r="P29" s="18" t="s">
        <v>141</v>
      </c>
      <c r="Q29" s="18">
        <v>3</v>
      </c>
      <c r="R29" s="18">
        <v>3</v>
      </c>
      <c r="S29" s="18"/>
      <c r="T29" s="18"/>
      <c r="U29" s="18"/>
      <c r="V29" s="18"/>
      <c r="W29" s="18"/>
      <c r="X29" s="18"/>
      <c r="Y29" s="17"/>
      <c r="Z29" s="17"/>
      <c r="AA29" s="17"/>
      <c r="AB29" s="17"/>
      <c r="AC29" s="17"/>
      <c r="AD29" s="19"/>
    </row>
    <row r="30" spans="1:30" ht="66" x14ac:dyDescent="0.25">
      <c r="A30" s="16">
        <f t="shared" si="5"/>
        <v>15</v>
      </c>
      <c r="B30" s="7" t="s">
        <v>161</v>
      </c>
      <c r="C30" s="1" t="s">
        <v>107</v>
      </c>
      <c r="D30" s="21">
        <v>460</v>
      </c>
      <c r="E30" s="21">
        <v>460</v>
      </c>
      <c r="F30" s="18">
        <f t="shared" si="8"/>
        <v>0</v>
      </c>
      <c r="G30" s="21"/>
      <c r="H30" s="21"/>
      <c r="I30" s="17"/>
      <c r="J30" s="21"/>
      <c r="K30" s="21"/>
      <c r="L30" s="20"/>
      <c r="M30" s="18">
        <v>0</v>
      </c>
      <c r="N30" s="18">
        <v>460</v>
      </c>
      <c r="O30" s="18">
        <f t="shared" si="9"/>
        <v>460</v>
      </c>
      <c r="P30" s="18" t="s">
        <v>141</v>
      </c>
      <c r="Q30" s="18">
        <v>1</v>
      </c>
      <c r="R30" s="18">
        <v>1</v>
      </c>
      <c r="S30" s="18"/>
      <c r="T30" s="18"/>
      <c r="U30" s="18"/>
      <c r="V30" s="18"/>
      <c r="W30" s="18"/>
      <c r="X30" s="18"/>
      <c r="Y30" s="17"/>
      <c r="Z30" s="17"/>
      <c r="AA30" s="17"/>
      <c r="AB30" s="17"/>
      <c r="AC30" s="17"/>
      <c r="AD30" s="19"/>
    </row>
    <row r="31" spans="1:30" ht="145.19999999999999" hidden="1" x14ac:dyDescent="0.25">
      <c r="A31" s="16">
        <f t="shared" si="5"/>
        <v>16</v>
      </c>
      <c r="B31" s="7" t="s">
        <v>109</v>
      </c>
      <c r="C31" s="1" t="s">
        <v>110</v>
      </c>
      <c r="D31" s="21">
        <v>60260.997259999996</v>
      </c>
      <c r="E31" s="21">
        <v>60260.997259999996</v>
      </c>
      <c r="F31" s="18">
        <f t="shared" si="8"/>
        <v>0</v>
      </c>
      <c r="G31" s="21"/>
      <c r="H31" s="21"/>
      <c r="I31" s="17">
        <f t="shared" si="10"/>
        <v>0</v>
      </c>
      <c r="J31" s="21"/>
      <c r="K31" s="21"/>
      <c r="L31" s="20"/>
      <c r="M31" s="18"/>
      <c r="N31" s="18"/>
      <c r="O31" s="18">
        <f t="shared" si="9"/>
        <v>0</v>
      </c>
      <c r="P31" s="18"/>
      <c r="Q31" s="18"/>
      <c r="R31" s="18"/>
      <c r="S31" s="18"/>
      <c r="T31" s="18"/>
      <c r="U31" s="18"/>
      <c r="V31" s="18"/>
      <c r="W31" s="18"/>
      <c r="X31" s="18"/>
      <c r="Y31" s="17"/>
      <c r="Z31" s="17"/>
      <c r="AA31" s="17"/>
      <c r="AB31" s="17"/>
      <c r="AC31" s="17"/>
      <c r="AD31" s="19"/>
    </row>
    <row r="32" spans="1:30" ht="66" hidden="1" x14ac:dyDescent="0.25">
      <c r="A32" s="16">
        <f t="shared" si="5"/>
        <v>17</v>
      </c>
      <c r="B32" s="4" t="s">
        <v>32</v>
      </c>
      <c r="C32" s="1" t="s">
        <v>111</v>
      </c>
      <c r="D32" s="21"/>
      <c r="E32" s="21"/>
      <c r="F32" s="18">
        <f t="shared" si="8"/>
        <v>0</v>
      </c>
      <c r="G32" s="21"/>
      <c r="H32" s="21"/>
      <c r="I32" s="17">
        <f t="shared" si="10"/>
        <v>0</v>
      </c>
      <c r="J32" s="21"/>
      <c r="K32" s="21"/>
      <c r="L32" s="20"/>
      <c r="M32" s="18"/>
      <c r="N32" s="18"/>
      <c r="O32" s="18">
        <f t="shared" si="9"/>
        <v>0</v>
      </c>
      <c r="P32" s="18"/>
      <c r="Q32" s="18"/>
      <c r="R32" s="18"/>
      <c r="S32" s="18"/>
      <c r="T32" s="18"/>
      <c r="U32" s="18"/>
      <c r="V32" s="18"/>
      <c r="W32" s="18"/>
      <c r="X32" s="18"/>
      <c r="Y32" s="17"/>
      <c r="Z32" s="17"/>
      <c r="AA32" s="17"/>
      <c r="AB32" s="17"/>
      <c r="AC32" s="17"/>
      <c r="AD32" s="19"/>
    </row>
    <row r="33" spans="1:30" ht="39.6" hidden="1" x14ac:dyDescent="0.25">
      <c r="A33" s="16">
        <f t="shared" si="5"/>
        <v>18</v>
      </c>
      <c r="B33" s="4" t="s">
        <v>33</v>
      </c>
      <c r="C33" s="1" t="s">
        <v>112</v>
      </c>
      <c r="D33" s="17"/>
      <c r="E33" s="17"/>
      <c r="F33" s="18">
        <f t="shared" si="8"/>
        <v>0</v>
      </c>
      <c r="G33" s="17"/>
      <c r="H33" s="17"/>
      <c r="I33" s="17">
        <f t="shared" si="10"/>
        <v>0</v>
      </c>
      <c r="J33" s="17"/>
      <c r="K33" s="17"/>
      <c r="L33" s="20"/>
      <c r="M33" s="17"/>
      <c r="N33" s="18"/>
      <c r="O33" s="18">
        <f t="shared" si="9"/>
        <v>0</v>
      </c>
      <c r="P33" s="18"/>
      <c r="Q33" s="18"/>
      <c r="R33" s="18"/>
      <c r="S33" s="18"/>
      <c r="T33" s="18"/>
      <c r="U33" s="18"/>
      <c r="V33" s="18"/>
      <c r="W33" s="18"/>
      <c r="X33" s="18"/>
      <c r="Y33" s="17"/>
      <c r="Z33" s="17"/>
      <c r="AA33" s="17"/>
      <c r="AB33" s="17"/>
      <c r="AC33" s="17"/>
      <c r="AD33" s="19"/>
    </row>
    <row r="34" spans="1:30" ht="52.8" hidden="1" x14ac:dyDescent="0.25">
      <c r="A34" s="16">
        <f t="shared" si="5"/>
        <v>19</v>
      </c>
      <c r="B34" s="4" t="s">
        <v>34</v>
      </c>
      <c r="C34" s="1" t="s">
        <v>113</v>
      </c>
      <c r="D34" s="17"/>
      <c r="E34" s="17"/>
      <c r="F34" s="18">
        <f t="shared" si="8"/>
        <v>0</v>
      </c>
      <c r="G34" s="17"/>
      <c r="H34" s="17"/>
      <c r="I34" s="17">
        <f t="shared" si="10"/>
        <v>0</v>
      </c>
      <c r="J34" s="17"/>
      <c r="K34" s="17"/>
      <c r="L34" s="20"/>
      <c r="M34" s="17"/>
      <c r="N34" s="17"/>
      <c r="O34" s="18">
        <f t="shared" si="9"/>
        <v>0</v>
      </c>
      <c r="P34" s="18"/>
      <c r="Q34" s="18"/>
      <c r="R34" s="18"/>
      <c r="S34" s="18"/>
      <c r="T34" s="18"/>
      <c r="U34" s="18"/>
      <c r="V34" s="18"/>
      <c r="W34" s="18"/>
      <c r="X34" s="18"/>
      <c r="Y34" s="17"/>
      <c r="Z34" s="17"/>
      <c r="AA34" s="17"/>
      <c r="AB34" s="17"/>
      <c r="AC34" s="17"/>
      <c r="AD34" s="19"/>
    </row>
    <row r="35" spans="1:30" ht="52.8" hidden="1" x14ac:dyDescent="0.25">
      <c r="A35" s="16">
        <f t="shared" si="5"/>
        <v>20</v>
      </c>
      <c r="B35" s="4" t="s">
        <v>35</v>
      </c>
      <c r="C35" s="1" t="s">
        <v>113</v>
      </c>
      <c r="D35" s="18"/>
      <c r="E35" s="18"/>
      <c r="F35" s="18">
        <f t="shared" si="8"/>
        <v>0</v>
      </c>
      <c r="G35" s="18"/>
      <c r="H35" s="18"/>
      <c r="I35" s="17">
        <f t="shared" si="10"/>
        <v>0</v>
      </c>
      <c r="J35" s="18"/>
      <c r="K35" s="18"/>
      <c r="L35" s="20"/>
      <c r="M35" s="18"/>
      <c r="N35" s="18"/>
      <c r="O35" s="18">
        <f t="shared" si="9"/>
        <v>0</v>
      </c>
      <c r="P35" s="18"/>
      <c r="Q35" s="18"/>
      <c r="R35" s="18"/>
      <c r="S35" s="18"/>
      <c r="T35" s="18"/>
      <c r="U35" s="18"/>
      <c r="V35" s="18"/>
      <c r="W35" s="18"/>
      <c r="X35" s="18"/>
      <c r="Y35" s="17"/>
      <c r="Z35" s="17"/>
      <c r="AA35" s="17"/>
      <c r="AB35" s="17"/>
      <c r="AC35" s="17"/>
      <c r="AD35" s="19"/>
    </row>
    <row r="36" spans="1:30" ht="52.8" hidden="1" x14ac:dyDescent="0.25">
      <c r="A36" s="16">
        <f t="shared" si="5"/>
        <v>21</v>
      </c>
      <c r="B36" s="4" t="s">
        <v>36</v>
      </c>
      <c r="C36" s="1" t="s">
        <v>113</v>
      </c>
      <c r="D36" s="18"/>
      <c r="E36" s="18"/>
      <c r="F36" s="18">
        <f t="shared" si="8"/>
        <v>0</v>
      </c>
      <c r="G36" s="18"/>
      <c r="H36" s="18"/>
      <c r="I36" s="17">
        <f t="shared" si="10"/>
        <v>0</v>
      </c>
      <c r="J36" s="17"/>
      <c r="K36" s="21"/>
      <c r="L36" s="20"/>
      <c r="M36" s="18"/>
      <c r="N36" s="18"/>
      <c r="O36" s="18">
        <f t="shared" si="9"/>
        <v>0</v>
      </c>
      <c r="P36" s="18"/>
      <c r="Q36" s="18"/>
      <c r="R36" s="18"/>
      <c r="S36" s="18"/>
      <c r="T36" s="18"/>
      <c r="U36" s="18"/>
      <c r="V36" s="18"/>
      <c r="W36" s="18"/>
      <c r="X36" s="18"/>
      <c r="Y36" s="17"/>
      <c r="Z36" s="17"/>
      <c r="AA36" s="17"/>
      <c r="AB36" s="17"/>
      <c r="AC36" s="17"/>
      <c r="AD36" s="19"/>
    </row>
    <row r="37" spans="1:30" ht="52.8" hidden="1" x14ac:dyDescent="0.25">
      <c r="A37" s="16">
        <f t="shared" si="5"/>
        <v>22</v>
      </c>
      <c r="B37" s="2" t="s">
        <v>37</v>
      </c>
      <c r="C37" s="1" t="s">
        <v>113</v>
      </c>
      <c r="D37" s="18"/>
      <c r="E37" s="18"/>
      <c r="F37" s="18">
        <f t="shared" si="8"/>
        <v>0</v>
      </c>
      <c r="G37" s="18"/>
      <c r="H37" s="18"/>
      <c r="I37" s="17">
        <f t="shared" si="10"/>
        <v>0</v>
      </c>
      <c r="J37" s="18"/>
      <c r="K37" s="18"/>
      <c r="L37" s="20"/>
      <c r="M37" s="18"/>
      <c r="N37" s="18"/>
      <c r="O37" s="18">
        <f t="shared" si="9"/>
        <v>0</v>
      </c>
      <c r="P37" s="18"/>
      <c r="Q37" s="18"/>
      <c r="R37" s="18"/>
      <c r="S37" s="18"/>
      <c r="T37" s="18"/>
      <c r="U37" s="18"/>
      <c r="V37" s="18"/>
      <c r="W37" s="18"/>
      <c r="X37" s="18"/>
      <c r="Y37" s="17"/>
      <c r="Z37" s="17"/>
      <c r="AA37" s="17"/>
      <c r="AB37" s="17"/>
      <c r="AC37" s="17"/>
      <c r="AD37" s="19"/>
    </row>
    <row r="38" spans="1:30" ht="66" hidden="1" x14ac:dyDescent="0.25">
      <c r="A38" s="16">
        <f t="shared" si="5"/>
        <v>23</v>
      </c>
      <c r="B38" s="4" t="s">
        <v>38</v>
      </c>
      <c r="C38" s="10" t="s">
        <v>114</v>
      </c>
      <c r="D38" s="18"/>
      <c r="E38" s="18"/>
      <c r="F38" s="18">
        <f t="shared" si="8"/>
        <v>0</v>
      </c>
      <c r="G38" s="18"/>
      <c r="H38" s="18"/>
      <c r="I38" s="17">
        <f t="shared" si="10"/>
        <v>0</v>
      </c>
      <c r="J38" s="18"/>
      <c r="K38" s="18"/>
      <c r="L38" s="20"/>
      <c r="M38" s="18"/>
      <c r="N38" s="18"/>
      <c r="O38" s="18">
        <f t="shared" si="9"/>
        <v>0</v>
      </c>
      <c r="P38" s="18"/>
      <c r="Q38" s="18"/>
      <c r="R38" s="18"/>
      <c r="S38" s="18"/>
      <c r="T38" s="18"/>
      <c r="U38" s="18"/>
      <c r="V38" s="18"/>
      <c r="W38" s="18"/>
      <c r="X38" s="18"/>
      <c r="Y38" s="17"/>
      <c r="Z38" s="17"/>
      <c r="AA38" s="17"/>
      <c r="AB38" s="17"/>
      <c r="AC38" s="17"/>
      <c r="AD38" s="19"/>
    </row>
    <row r="39" spans="1:30" ht="66" hidden="1" x14ac:dyDescent="0.25">
      <c r="A39" s="16">
        <f t="shared" si="5"/>
        <v>24</v>
      </c>
      <c r="B39" s="4" t="s">
        <v>39</v>
      </c>
      <c r="C39" s="2" t="s">
        <v>116</v>
      </c>
      <c r="D39" s="17"/>
      <c r="E39" s="17"/>
      <c r="F39" s="18">
        <f t="shared" si="8"/>
        <v>0</v>
      </c>
      <c r="G39" s="17"/>
      <c r="H39" s="17"/>
      <c r="I39" s="17">
        <f t="shared" si="10"/>
        <v>0</v>
      </c>
      <c r="J39" s="17"/>
      <c r="K39" s="17"/>
      <c r="L39" s="20"/>
      <c r="M39" s="17"/>
      <c r="N39" s="17"/>
      <c r="O39" s="18">
        <f t="shared" si="9"/>
        <v>0</v>
      </c>
      <c r="P39" s="17"/>
      <c r="Q39" s="17"/>
      <c r="R39" s="17"/>
      <c r="S39" s="18"/>
      <c r="T39" s="18"/>
      <c r="U39" s="18"/>
      <c r="V39" s="18"/>
      <c r="W39" s="18"/>
      <c r="X39" s="18"/>
      <c r="Y39" s="17"/>
      <c r="Z39" s="17"/>
      <c r="AA39" s="17"/>
      <c r="AB39" s="17"/>
      <c r="AC39" s="17"/>
      <c r="AD39" s="19"/>
    </row>
    <row r="40" spans="1:30" ht="66" x14ac:dyDescent="0.25">
      <c r="A40" s="16">
        <v>16</v>
      </c>
      <c r="B40" s="4" t="s">
        <v>162</v>
      </c>
      <c r="C40" s="2" t="s">
        <v>116</v>
      </c>
      <c r="D40" s="18">
        <v>104588.04841</v>
      </c>
      <c r="E40" s="18">
        <v>109880.82437</v>
      </c>
      <c r="F40" s="18">
        <f t="shared" si="8"/>
        <v>5292.775959999999</v>
      </c>
      <c r="G40" s="18">
        <v>11023.65238</v>
      </c>
      <c r="H40" s="18">
        <v>8890.2393100000008</v>
      </c>
      <c r="I40" s="17">
        <f t="shared" si="10"/>
        <v>-2133.4130699999987</v>
      </c>
      <c r="J40" s="18"/>
      <c r="K40" s="18"/>
      <c r="L40" s="20"/>
      <c r="M40" s="18">
        <v>0</v>
      </c>
      <c r="N40" s="18">
        <v>7426.1890299999995</v>
      </c>
      <c r="O40" s="18">
        <f t="shared" si="9"/>
        <v>7426.1890299999995</v>
      </c>
      <c r="P40" s="18" t="s">
        <v>141</v>
      </c>
      <c r="Q40" s="18">
        <v>9</v>
      </c>
      <c r="R40" s="18">
        <v>9</v>
      </c>
      <c r="S40" s="18"/>
      <c r="T40" s="18"/>
      <c r="U40" s="18"/>
      <c r="V40" s="18"/>
      <c r="W40" s="18"/>
      <c r="X40" s="18"/>
      <c r="Y40" s="17"/>
      <c r="Z40" s="17"/>
      <c r="AA40" s="17"/>
      <c r="AB40" s="17"/>
      <c r="AC40" s="17"/>
      <c r="AD40" s="19"/>
    </row>
    <row r="41" spans="1:30" ht="66" hidden="1" x14ac:dyDescent="0.25">
      <c r="A41" s="16">
        <f t="shared" si="5"/>
        <v>17</v>
      </c>
      <c r="B41" s="4" t="s">
        <v>41</v>
      </c>
      <c r="C41" s="2" t="s">
        <v>116</v>
      </c>
      <c r="D41" s="18"/>
      <c r="E41" s="18"/>
      <c r="F41" s="18">
        <f t="shared" si="8"/>
        <v>0</v>
      </c>
      <c r="G41" s="18"/>
      <c r="H41" s="18"/>
      <c r="I41" s="17">
        <f t="shared" si="10"/>
        <v>0</v>
      </c>
      <c r="J41" s="18"/>
      <c r="K41" s="18"/>
      <c r="L41" s="20">
        <f t="shared" si="11"/>
        <v>0</v>
      </c>
      <c r="M41" s="18"/>
      <c r="N41" s="18"/>
      <c r="O41" s="18">
        <f t="shared" si="9"/>
        <v>0</v>
      </c>
      <c r="P41" s="18"/>
      <c r="Q41" s="18"/>
      <c r="R41" s="18"/>
      <c r="S41" s="18"/>
      <c r="T41" s="18"/>
      <c r="U41" s="18">
        <f t="shared" si="3"/>
        <v>0</v>
      </c>
      <c r="V41" s="18"/>
      <c r="W41" s="18"/>
      <c r="X41" s="18"/>
      <c r="Y41" s="17"/>
      <c r="Z41" s="17"/>
      <c r="AA41" s="17">
        <f t="shared" si="4"/>
        <v>0</v>
      </c>
      <c r="AB41" s="17"/>
      <c r="AC41" s="17"/>
      <c r="AD41" s="19"/>
    </row>
    <row r="42" spans="1:30" ht="79.2" x14ac:dyDescent="0.25">
      <c r="A42" s="16">
        <v>17</v>
      </c>
      <c r="B42" s="4" t="s">
        <v>163</v>
      </c>
      <c r="C42" s="2" t="s">
        <v>117</v>
      </c>
      <c r="D42" s="17">
        <v>1556.26901</v>
      </c>
      <c r="E42" s="17">
        <v>1506.7718299999999</v>
      </c>
      <c r="F42" s="18">
        <f t="shared" si="8"/>
        <v>-49.497180000000071</v>
      </c>
      <c r="G42" s="17">
        <v>194.83</v>
      </c>
      <c r="H42" s="17">
        <v>47</v>
      </c>
      <c r="I42" s="17">
        <f t="shared" si="10"/>
        <v>-147.83000000000001</v>
      </c>
      <c r="J42" s="17">
        <v>46531.8</v>
      </c>
      <c r="K42" s="17">
        <v>9900.7999999999993</v>
      </c>
      <c r="L42" s="20">
        <f t="shared" si="11"/>
        <v>-36631</v>
      </c>
      <c r="M42" s="17">
        <v>33.103200000000001</v>
      </c>
      <c r="N42" s="17">
        <v>338</v>
      </c>
      <c r="O42" s="18">
        <f t="shared" si="9"/>
        <v>304.89679999999998</v>
      </c>
      <c r="P42" s="17">
        <v>4452.3999999999996</v>
      </c>
      <c r="Q42" s="17">
        <v>143806</v>
      </c>
      <c r="R42" s="17">
        <f>SUM(Q42-P42)</f>
        <v>139353.60000000001</v>
      </c>
      <c r="S42" s="17">
        <v>34.427329999999998</v>
      </c>
      <c r="T42" s="17">
        <v>0</v>
      </c>
      <c r="U42" s="18">
        <f t="shared" si="3"/>
        <v>-34.427329999999998</v>
      </c>
      <c r="V42" s="17">
        <v>3565.7</v>
      </c>
      <c r="W42" s="17">
        <v>3565.7</v>
      </c>
      <c r="X42" s="17">
        <f>SUM(W42-V42)</f>
        <v>0</v>
      </c>
      <c r="Y42" s="17">
        <v>34.427329999999998</v>
      </c>
      <c r="Z42" s="17">
        <v>0</v>
      </c>
      <c r="AA42" s="17">
        <f t="shared" si="4"/>
        <v>-34.427329999999998</v>
      </c>
      <c r="AB42" s="17">
        <v>3565.7</v>
      </c>
      <c r="AC42" s="17">
        <v>3561.3</v>
      </c>
      <c r="AD42" s="17">
        <f>SUM(AC42-AB42)</f>
        <v>-4.3999999999996362</v>
      </c>
    </row>
    <row r="43" spans="1:30" ht="52.8" hidden="1" x14ac:dyDescent="0.25">
      <c r="A43" s="16">
        <f t="shared" si="5"/>
        <v>18</v>
      </c>
      <c r="B43" s="4" t="s">
        <v>42</v>
      </c>
      <c r="C43" s="2" t="s">
        <v>112</v>
      </c>
      <c r="D43" s="17"/>
      <c r="E43" s="17"/>
      <c r="F43" s="18">
        <f t="shared" si="8"/>
        <v>0</v>
      </c>
      <c r="G43" s="17"/>
      <c r="H43" s="17"/>
      <c r="I43" s="17">
        <f t="shared" si="10"/>
        <v>0</v>
      </c>
      <c r="J43" s="17"/>
      <c r="K43" s="17"/>
      <c r="L43" s="17"/>
      <c r="M43" s="17"/>
      <c r="N43" s="17"/>
      <c r="O43" s="18">
        <f t="shared" si="9"/>
        <v>0</v>
      </c>
      <c r="P43" s="17"/>
      <c r="Q43" s="17"/>
      <c r="R43" s="17"/>
      <c r="S43" s="17"/>
      <c r="T43" s="17"/>
      <c r="U43" s="18">
        <f t="shared" si="3"/>
        <v>0</v>
      </c>
      <c r="V43" s="17"/>
      <c r="W43" s="17"/>
      <c r="X43" s="17"/>
      <c r="Y43" s="17"/>
      <c r="Z43" s="17"/>
      <c r="AA43" s="17">
        <f t="shared" si="4"/>
        <v>0</v>
      </c>
      <c r="AB43" s="17"/>
      <c r="AC43" s="17"/>
      <c r="AD43" s="19"/>
    </row>
    <row r="44" spans="1:30" ht="52.8" x14ac:dyDescent="0.25">
      <c r="A44" s="16">
        <v>18</v>
      </c>
      <c r="B44" s="4" t="s">
        <v>164</v>
      </c>
      <c r="C44" s="2" t="s">
        <v>115</v>
      </c>
      <c r="D44" s="17">
        <v>29418.675729999999</v>
      </c>
      <c r="E44" s="17">
        <v>29629.96559</v>
      </c>
      <c r="F44" s="18">
        <f t="shared" si="8"/>
        <v>211.28986000000077</v>
      </c>
      <c r="G44" s="17">
        <v>1785.3179399999999</v>
      </c>
      <c r="H44" s="17">
        <v>1777.0449799999999</v>
      </c>
      <c r="I44" s="17">
        <f t="shared" si="10"/>
        <v>-8.2729600000000119</v>
      </c>
      <c r="J44" s="17"/>
      <c r="K44" s="17"/>
      <c r="L44" s="17"/>
      <c r="M44" s="17">
        <v>1804.67678</v>
      </c>
      <c r="N44" s="17">
        <v>1851.1366700000001</v>
      </c>
      <c r="O44" s="18">
        <f t="shared" si="9"/>
        <v>46.459890000000087</v>
      </c>
      <c r="P44" s="17"/>
      <c r="Q44" s="17"/>
      <c r="R44" s="17"/>
      <c r="S44" s="17">
        <v>1876.83987</v>
      </c>
      <c r="T44" s="17">
        <v>1924.9057</v>
      </c>
      <c r="U44" s="18">
        <f t="shared" si="3"/>
        <v>48.065830000000005</v>
      </c>
      <c r="V44" s="17"/>
      <c r="W44" s="17"/>
      <c r="X44" s="17"/>
      <c r="Y44" s="17">
        <v>1876.83987</v>
      </c>
      <c r="Z44" s="17">
        <v>2001.87697</v>
      </c>
      <c r="AA44" s="17">
        <f t="shared" si="4"/>
        <v>125.03710000000001</v>
      </c>
      <c r="AB44" s="17"/>
      <c r="AC44" s="17"/>
      <c r="AD44" s="19"/>
    </row>
    <row r="45" spans="1:30" ht="66" hidden="1" x14ac:dyDescent="0.25">
      <c r="A45" s="16">
        <f t="shared" si="5"/>
        <v>19</v>
      </c>
      <c r="B45" s="4" t="s">
        <v>43</v>
      </c>
      <c r="C45" s="2" t="s">
        <v>116</v>
      </c>
      <c r="D45" s="17"/>
      <c r="E45" s="17"/>
      <c r="F45" s="18">
        <f t="shared" si="8"/>
        <v>0</v>
      </c>
      <c r="G45" s="17"/>
      <c r="H45" s="17"/>
      <c r="I45" s="17">
        <f t="shared" si="10"/>
        <v>0</v>
      </c>
      <c r="J45" s="17"/>
      <c r="K45" s="17"/>
      <c r="L45" s="17"/>
      <c r="M45" s="17"/>
      <c r="N45" s="17"/>
      <c r="O45" s="18">
        <f t="shared" si="9"/>
        <v>0</v>
      </c>
      <c r="P45" s="17"/>
      <c r="Q45" s="17"/>
      <c r="R45" s="17"/>
      <c r="S45" s="17"/>
      <c r="T45" s="17"/>
      <c r="U45" s="18">
        <f t="shared" si="3"/>
        <v>0</v>
      </c>
      <c r="V45" s="17"/>
      <c r="W45" s="17"/>
      <c r="X45" s="17"/>
      <c r="Y45" s="17"/>
      <c r="Z45" s="17"/>
      <c r="AA45" s="17">
        <f t="shared" si="4"/>
        <v>0</v>
      </c>
      <c r="AB45" s="17"/>
      <c r="AC45" s="17"/>
      <c r="AD45" s="19"/>
    </row>
    <row r="46" spans="1:30" ht="158.4" x14ac:dyDescent="0.25">
      <c r="A46" s="16">
        <v>19</v>
      </c>
      <c r="B46" s="4" t="s">
        <v>165</v>
      </c>
      <c r="C46" s="2" t="s">
        <v>118</v>
      </c>
      <c r="D46" s="17">
        <v>79336.280549999996</v>
      </c>
      <c r="E46" s="17">
        <v>76497.206890000001</v>
      </c>
      <c r="F46" s="18">
        <f t="shared" si="8"/>
        <v>-2839.0736599999946</v>
      </c>
      <c r="G46" s="17">
        <v>5595.5259599999999</v>
      </c>
      <c r="H46" s="17">
        <v>5595.5259599999999</v>
      </c>
      <c r="I46" s="17"/>
      <c r="J46" s="17"/>
      <c r="K46" s="17"/>
      <c r="L46" s="17"/>
      <c r="M46" s="17">
        <v>5182.5515699999996</v>
      </c>
      <c r="N46" s="17">
        <v>4557.7982899999997</v>
      </c>
      <c r="O46" s="18">
        <f t="shared" si="9"/>
        <v>-624.7532799999999</v>
      </c>
      <c r="P46" s="17"/>
      <c r="Q46" s="17"/>
      <c r="R46" s="17"/>
      <c r="S46" s="17">
        <v>5182.5515699999996</v>
      </c>
      <c r="T46" s="17">
        <v>4075.39138</v>
      </c>
      <c r="U46" s="18">
        <f t="shared" si="3"/>
        <v>-1107.1601899999996</v>
      </c>
      <c r="V46" s="17"/>
      <c r="W46" s="17"/>
      <c r="X46" s="17"/>
      <c r="Y46" s="17">
        <v>5182.5515699999996</v>
      </c>
      <c r="Z46" s="17">
        <v>4075.3915699999998</v>
      </c>
      <c r="AA46" s="17">
        <f t="shared" si="4"/>
        <v>-1107.1599999999999</v>
      </c>
      <c r="AB46" s="17"/>
      <c r="AC46" s="17"/>
      <c r="AD46" s="19"/>
    </row>
    <row r="47" spans="1:30" ht="79.2" x14ac:dyDescent="0.25">
      <c r="A47" s="16">
        <f t="shared" si="5"/>
        <v>20</v>
      </c>
      <c r="B47" s="4" t="s">
        <v>166</v>
      </c>
      <c r="C47" s="2" t="s">
        <v>119</v>
      </c>
      <c r="D47" s="17">
        <v>13960.10189</v>
      </c>
      <c r="E47" s="17">
        <v>14590.769480000001</v>
      </c>
      <c r="F47" s="17">
        <f t="shared" si="8"/>
        <v>630.66759000000093</v>
      </c>
      <c r="G47" s="17">
        <v>1028.71335</v>
      </c>
      <c r="H47" s="17">
        <v>1374.7976000000001</v>
      </c>
      <c r="I47" s="17">
        <f t="shared" si="10"/>
        <v>346.08425000000011</v>
      </c>
      <c r="J47" s="17"/>
      <c r="K47" s="17"/>
      <c r="L47" s="17"/>
      <c r="M47" s="17">
        <v>1007.46188</v>
      </c>
      <c r="N47" s="17">
        <v>1085.2018</v>
      </c>
      <c r="O47" s="17">
        <f t="shared" si="9"/>
        <v>77.739920000000097</v>
      </c>
      <c r="P47" s="17"/>
      <c r="Q47" s="17"/>
      <c r="R47" s="17"/>
      <c r="S47" s="17">
        <v>1047.76036</v>
      </c>
      <c r="T47" s="17">
        <v>1128.60987</v>
      </c>
      <c r="U47" s="18">
        <f t="shared" si="3"/>
        <v>80.849510000000009</v>
      </c>
      <c r="V47" s="17"/>
      <c r="W47" s="17"/>
      <c r="X47" s="17"/>
      <c r="Y47" s="17">
        <v>1047.76036</v>
      </c>
      <c r="Z47" s="17">
        <v>1173.7542699999999</v>
      </c>
      <c r="AA47" s="17">
        <f t="shared" si="4"/>
        <v>125.99390999999991</v>
      </c>
      <c r="AB47" s="17"/>
      <c r="AC47" s="17"/>
      <c r="AD47" s="19"/>
    </row>
    <row r="48" spans="1:30" ht="118.8" x14ac:dyDescent="0.25">
      <c r="A48" s="16">
        <f t="shared" si="5"/>
        <v>21</v>
      </c>
      <c r="B48" s="4" t="s">
        <v>167</v>
      </c>
      <c r="C48" s="2" t="s">
        <v>140</v>
      </c>
      <c r="D48" s="17">
        <v>61688.714529999997</v>
      </c>
      <c r="E48" s="17">
        <v>71099.292069999996</v>
      </c>
      <c r="F48" s="17">
        <f t="shared" si="8"/>
        <v>9410.5775399999984</v>
      </c>
      <c r="G48" s="17">
        <v>3969.7002499999999</v>
      </c>
      <c r="H48" s="17">
        <v>4660.60347</v>
      </c>
      <c r="I48" s="17">
        <f t="shared" si="10"/>
        <v>690.90322000000015</v>
      </c>
      <c r="J48" s="17"/>
      <c r="K48" s="17"/>
      <c r="L48" s="17"/>
      <c r="M48" s="17">
        <v>2360.49125</v>
      </c>
      <c r="N48" s="17">
        <v>8206.2953199999993</v>
      </c>
      <c r="O48" s="17">
        <f t="shared" si="9"/>
        <v>5845.8040699999992</v>
      </c>
      <c r="P48" s="17" t="s">
        <v>141</v>
      </c>
      <c r="Q48" s="17">
        <v>9</v>
      </c>
      <c r="R48" s="17">
        <v>9</v>
      </c>
      <c r="S48" s="17">
        <v>2449.4962500000001</v>
      </c>
      <c r="T48" s="17">
        <v>2757.3851500000001</v>
      </c>
      <c r="U48" s="18">
        <f t="shared" si="3"/>
        <v>307.88889999999992</v>
      </c>
      <c r="V48" s="17"/>
      <c r="W48" s="17"/>
      <c r="X48" s="17"/>
      <c r="Y48" s="17">
        <v>2449.4962500000001</v>
      </c>
      <c r="Z48" s="17">
        <v>5015.4776000000002</v>
      </c>
      <c r="AA48" s="17">
        <f t="shared" si="4"/>
        <v>2565.98135</v>
      </c>
      <c r="AB48" s="17"/>
      <c r="AC48" s="17"/>
      <c r="AD48" s="19"/>
    </row>
    <row r="49" spans="1:30" ht="52.8" hidden="1" x14ac:dyDescent="0.25">
      <c r="A49" s="16">
        <f t="shared" si="5"/>
        <v>22</v>
      </c>
      <c r="B49" s="4" t="s">
        <v>44</v>
      </c>
      <c r="C49" s="2" t="s">
        <v>119</v>
      </c>
      <c r="D49" s="17"/>
      <c r="E49" s="17"/>
      <c r="F49" s="17">
        <f t="shared" si="8"/>
        <v>0</v>
      </c>
      <c r="G49" s="17"/>
      <c r="H49" s="17"/>
      <c r="I49" s="17">
        <f t="shared" si="10"/>
        <v>0</v>
      </c>
      <c r="J49" s="17"/>
      <c r="K49" s="17"/>
      <c r="L49" s="17"/>
      <c r="M49" s="17"/>
      <c r="N49" s="17"/>
      <c r="O49" s="17">
        <f t="shared" si="9"/>
        <v>0</v>
      </c>
      <c r="P49" s="17"/>
      <c r="Q49" s="17"/>
      <c r="R49" s="17"/>
      <c r="S49" s="17"/>
      <c r="T49" s="17"/>
      <c r="U49" s="18">
        <f t="shared" si="3"/>
        <v>0</v>
      </c>
      <c r="V49" s="17"/>
      <c r="W49" s="17"/>
      <c r="X49" s="17"/>
      <c r="Y49" s="17"/>
      <c r="Z49" s="17"/>
      <c r="AA49" s="17">
        <f t="shared" si="4"/>
        <v>0</v>
      </c>
      <c r="AB49" s="17"/>
      <c r="AC49" s="17"/>
      <c r="AD49" s="19"/>
    </row>
    <row r="50" spans="1:30" ht="66" hidden="1" x14ac:dyDescent="0.25">
      <c r="A50" s="16">
        <f t="shared" si="5"/>
        <v>23</v>
      </c>
      <c r="B50" s="4" t="s">
        <v>45</v>
      </c>
      <c r="C50" s="2" t="s">
        <v>119</v>
      </c>
      <c r="D50" s="17"/>
      <c r="E50" s="17"/>
      <c r="F50" s="17">
        <f t="shared" si="8"/>
        <v>0</v>
      </c>
      <c r="G50" s="17"/>
      <c r="H50" s="17"/>
      <c r="I50" s="17">
        <f t="shared" si="10"/>
        <v>0</v>
      </c>
      <c r="J50" s="17"/>
      <c r="K50" s="17"/>
      <c r="L50" s="17"/>
      <c r="M50" s="17"/>
      <c r="N50" s="17"/>
      <c r="O50" s="17">
        <f t="shared" si="9"/>
        <v>0</v>
      </c>
      <c r="P50" s="17"/>
      <c r="Q50" s="17"/>
      <c r="R50" s="17"/>
      <c r="S50" s="17"/>
      <c r="T50" s="17"/>
      <c r="U50" s="18">
        <f t="shared" si="3"/>
        <v>0</v>
      </c>
      <c r="V50" s="17"/>
      <c r="W50" s="17"/>
      <c r="X50" s="17"/>
      <c r="Y50" s="17"/>
      <c r="Z50" s="17"/>
      <c r="AA50" s="17">
        <f t="shared" si="4"/>
        <v>0</v>
      </c>
      <c r="AB50" s="17"/>
      <c r="AC50" s="17"/>
      <c r="AD50" s="19"/>
    </row>
    <row r="51" spans="1:30" ht="66" x14ac:dyDescent="0.25">
      <c r="A51" s="16">
        <v>22</v>
      </c>
      <c r="B51" s="4" t="s">
        <v>168</v>
      </c>
      <c r="C51" s="2" t="s">
        <v>121</v>
      </c>
      <c r="D51" s="17">
        <v>5795.4911499999998</v>
      </c>
      <c r="E51" s="17">
        <v>5645.2040900000002</v>
      </c>
      <c r="F51" s="17">
        <f t="shared" si="8"/>
        <v>-150.28705999999966</v>
      </c>
      <c r="G51" s="17">
        <v>470.02300000000002</v>
      </c>
      <c r="H51" s="17">
        <v>210</v>
      </c>
      <c r="I51" s="17">
        <f t="shared" si="10"/>
        <v>-260.02300000000002</v>
      </c>
      <c r="J51" s="17"/>
      <c r="K51" s="17"/>
      <c r="L51" s="17"/>
      <c r="M51" s="17">
        <v>488.82391999999999</v>
      </c>
      <c r="N51" s="17">
        <v>563</v>
      </c>
      <c r="O51" s="17">
        <f t="shared" si="9"/>
        <v>74.176080000000013</v>
      </c>
      <c r="P51" s="17"/>
      <c r="Q51" s="17"/>
      <c r="R51" s="17"/>
      <c r="S51" s="17">
        <v>508.37687</v>
      </c>
      <c r="T51" s="17">
        <v>515.84</v>
      </c>
      <c r="U51" s="18">
        <f t="shared" si="3"/>
        <v>7.4631300000000351</v>
      </c>
      <c r="V51" s="17"/>
      <c r="W51" s="17"/>
      <c r="X51" s="17"/>
      <c r="Y51" s="17">
        <v>508.37687</v>
      </c>
      <c r="Z51" s="17">
        <v>536.47360000000003</v>
      </c>
      <c r="AA51" s="17">
        <f t="shared" si="4"/>
        <v>28.096730000000036</v>
      </c>
      <c r="AB51" s="17" t="s">
        <v>141</v>
      </c>
      <c r="AC51" s="17">
        <v>3</v>
      </c>
      <c r="AD51" s="17">
        <v>3</v>
      </c>
    </row>
    <row r="52" spans="1:30" ht="92.4" hidden="1" x14ac:dyDescent="0.25">
      <c r="A52" s="16">
        <f t="shared" si="5"/>
        <v>23</v>
      </c>
      <c r="B52" s="7" t="s">
        <v>46</v>
      </c>
      <c r="C52" s="2" t="s">
        <v>119</v>
      </c>
      <c r="D52" s="17"/>
      <c r="E52" s="17"/>
      <c r="F52" s="17">
        <f t="shared" si="8"/>
        <v>0</v>
      </c>
      <c r="G52" s="17"/>
      <c r="H52" s="17"/>
      <c r="I52" s="17">
        <f t="shared" si="10"/>
        <v>0</v>
      </c>
      <c r="J52" s="17"/>
      <c r="K52" s="17"/>
      <c r="L52" s="17"/>
      <c r="M52" s="17"/>
      <c r="N52" s="17"/>
      <c r="O52" s="17">
        <f t="shared" si="9"/>
        <v>0</v>
      </c>
      <c r="P52" s="17"/>
      <c r="Q52" s="17"/>
      <c r="R52" s="17"/>
      <c r="S52" s="17"/>
      <c r="T52" s="17"/>
      <c r="U52" s="18">
        <f t="shared" si="3"/>
        <v>0</v>
      </c>
      <c r="V52" s="17"/>
      <c r="W52" s="17"/>
      <c r="X52" s="17"/>
      <c r="Y52" s="17"/>
      <c r="Z52" s="17"/>
      <c r="AA52" s="17">
        <f t="shared" si="4"/>
        <v>0</v>
      </c>
      <c r="AB52" s="17"/>
      <c r="AC52" s="17"/>
      <c r="AD52" s="19"/>
    </row>
    <row r="53" spans="1:30" ht="66" hidden="1" x14ac:dyDescent="0.25">
      <c r="A53" s="16">
        <f t="shared" si="5"/>
        <v>24</v>
      </c>
      <c r="B53" s="4" t="s">
        <v>47</v>
      </c>
      <c r="C53" s="2" t="s">
        <v>119</v>
      </c>
      <c r="D53" s="17"/>
      <c r="E53" s="17"/>
      <c r="F53" s="17">
        <f t="shared" si="8"/>
        <v>0</v>
      </c>
      <c r="G53" s="17"/>
      <c r="H53" s="17"/>
      <c r="I53" s="17">
        <f t="shared" si="10"/>
        <v>0</v>
      </c>
      <c r="J53" s="17"/>
      <c r="K53" s="17"/>
      <c r="L53" s="17"/>
      <c r="M53" s="17"/>
      <c r="N53" s="17"/>
      <c r="O53" s="17">
        <f t="shared" si="9"/>
        <v>0</v>
      </c>
      <c r="P53" s="17"/>
      <c r="Q53" s="17"/>
      <c r="R53" s="17"/>
      <c r="S53" s="17"/>
      <c r="T53" s="17"/>
      <c r="U53" s="18">
        <f t="shared" si="3"/>
        <v>0</v>
      </c>
      <c r="V53" s="17"/>
      <c r="W53" s="17"/>
      <c r="X53" s="17"/>
      <c r="Y53" s="17"/>
      <c r="Z53" s="17"/>
      <c r="AA53" s="17">
        <f t="shared" si="4"/>
        <v>0</v>
      </c>
      <c r="AB53" s="17"/>
      <c r="AC53" s="17"/>
      <c r="AD53" s="19"/>
    </row>
    <row r="54" spans="1:30" ht="105.6" hidden="1" x14ac:dyDescent="0.25">
      <c r="A54" s="16">
        <f t="shared" si="5"/>
        <v>25</v>
      </c>
      <c r="B54" s="4" t="s">
        <v>48</v>
      </c>
      <c r="C54" s="2" t="s">
        <v>120</v>
      </c>
      <c r="D54" s="17"/>
      <c r="E54" s="17"/>
      <c r="F54" s="17">
        <f t="shared" si="8"/>
        <v>0</v>
      </c>
      <c r="G54" s="17"/>
      <c r="H54" s="17"/>
      <c r="I54" s="17">
        <f t="shared" si="10"/>
        <v>0</v>
      </c>
      <c r="J54" s="17"/>
      <c r="K54" s="17"/>
      <c r="L54" s="17"/>
      <c r="M54" s="17"/>
      <c r="N54" s="17"/>
      <c r="O54" s="17">
        <f t="shared" si="9"/>
        <v>0</v>
      </c>
      <c r="P54" s="17"/>
      <c r="Q54" s="17"/>
      <c r="R54" s="17"/>
      <c r="S54" s="17"/>
      <c r="T54" s="17"/>
      <c r="U54" s="18">
        <f t="shared" si="3"/>
        <v>0</v>
      </c>
      <c r="V54" s="17"/>
      <c r="W54" s="17"/>
      <c r="X54" s="17"/>
      <c r="Y54" s="17"/>
      <c r="Z54" s="17"/>
      <c r="AA54" s="17">
        <f t="shared" si="4"/>
        <v>0</v>
      </c>
      <c r="AB54" s="17"/>
      <c r="AC54" s="17"/>
      <c r="AD54" s="19"/>
    </row>
    <row r="55" spans="1:30" ht="92.4" x14ac:dyDescent="0.25">
      <c r="A55" s="16">
        <v>23</v>
      </c>
      <c r="B55" s="4" t="s">
        <v>169</v>
      </c>
      <c r="C55" s="2" t="s">
        <v>123</v>
      </c>
      <c r="D55" s="17">
        <v>941.68993999999998</v>
      </c>
      <c r="E55" s="17">
        <v>1050.77982</v>
      </c>
      <c r="F55" s="17">
        <f t="shared" si="8"/>
        <v>109.08987999999999</v>
      </c>
      <c r="G55" s="17">
        <v>42.44</v>
      </c>
      <c r="H55" s="17">
        <v>42.44</v>
      </c>
      <c r="I55" s="17">
        <f t="shared" si="10"/>
        <v>0</v>
      </c>
      <c r="J55" s="17">
        <v>46531.8</v>
      </c>
      <c r="K55" s="17">
        <v>9900.7999999999993</v>
      </c>
      <c r="L55" s="20">
        <f t="shared" ref="L55:L104" si="13">SUM(K55-J55)</f>
        <v>-36631</v>
      </c>
      <c r="M55" s="17">
        <v>77.240799999999993</v>
      </c>
      <c r="N55" s="17">
        <v>108.16</v>
      </c>
      <c r="O55" s="17">
        <f t="shared" si="9"/>
        <v>30.919200000000004</v>
      </c>
      <c r="P55" s="17">
        <v>4452.3999999999996</v>
      </c>
      <c r="Q55" s="17">
        <v>143806</v>
      </c>
      <c r="R55" s="17">
        <f>SUM(Q55-P55)</f>
        <v>139353.60000000001</v>
      </c>
      <c r="S55" s="17">
        <v>68.854659999999996</v>
      </c>
      <c r="T55" s="17">
        <v>108.16</v>
      </c>
      <c r="U55" s="18">
        <f t="shared" si="3"/>
        <v>39.305340000000001</v>
      </c>
      <c r="V55" s="17">
        <v>3565.7</v>
      </c>
      <c r="W55" s="17">
        <v>3565.7</v>
      </c>
      <c r="X55" s="17">
        <f>SUM(W55-V55)</f>
        <v>0</v>
      </c>
      <c r="Y55" s="17">
        <v>68.854659999999996</v>
      </c>
      <c r="Z55" s="17">
        <v>108.16</v>
      </c>
      <c r="AA55" s="17">
        <f t="shared" si="4"/>
        <v>39.305340000000001</v>
      </c>
      <c r="AB55" s="17">
        <v>3565.7</v>
      </c>
      <c r="AC55" s="17">
        <v>3561.3</v>
      </c>
      <c r="AD55" s="17">
        <f>SUM(AC55-AB55)</f>
        <v>-4.3999999999996362</v>
      </c>
    </row>
    <row r="56" spans="1:30" ht="79.2" x14ac:dyDescent="0.25">
      <c r="A56" s="16">
        <f t="shared" si="5"/>
        <v>24</v>
      </c>
      <c r="B56" s="4" t="s">
        <v>170</v>
      </c>
      <c r="C56" s="2" t="s">
        <v>119</v>
      </c>
      <c r="D56" s="17">
        <v>55.003059999999998</v>
      </c>
      <c r="E56" s="17">
        <v>55.002670000000002</v>
      </c>
      <c r="F56" s="17">
        <f t="shared" si="8"/>
        <v>-3.8999999999589363E-4</v>
      </c>
      <c r="G56" s="17">
        <v>30.20439</v>
      </c>
      <c r="H56" s="17">
        <v>30.204000000000001</v>
      </c>
      <c r="I56" s="17">
        <f t="shared" si="10"/>
        <v>-3.8999999999944635E-4</v>
      </c>
      <c r="J56" s="17"/>
      <c r="K56" s="17"/>
      <c r="L56" s="20">
        <f t="shared" si="13"/>
        <v>0</v>
      </c>
      <c r="M56" s="17"/>
      <c r="N56" s="17"/>
      <c r="O56" s="17"/>
      <c r="P56" s="17"/>
      <c r="Q56" s="17"/>
      <c r="R56" s="17"/>
      <c r="S56" s="17"/>
      <c r="T56" s="17"/>
      <c r="U56" s="18"/>
      <c r="V56" s="17"/>
      <c r="W56" s="17"/>
      <c r="X56" s="17"/>
      <c r="Y56" s="17"/>
      <c r="Z56" s="17"/>
      <c r="AA56" s="17"/>
      <c r="AB56" s="17"/>
      <c r="AC56" s="17"/>
      <c r="AD56" s="19"/>
    </row>
    <row r="57" spans="1:30" ht="66" x14ac:dyDescent="0.25">
      <c r="A57" s="16">
        <f t="shared" si="5"/>
        <v>25</v>
      </c>
      <c r="B57" s="4" t="s">
        <v>171</v>
      </c>
      <c r="C57" s="2" t="s">
        <v>122</v>
      </c>
      <c r="D57" s="17">
        <v>9079.6168600000001</v>
      </c>
      <c r="E57" s="17">
        <v>11557.99367</v>
      </c>
      <c r="F57" s="17">
        <f>SUM(E57-D57)</f>
        <v>2478.3768099999998</v>
      </c>
      <c r="G57" s="17">
        <v>130.71279999999999</v>
      </c>
      <c r="H57" s="17">
        <v>130.708</v>
      </c>
      <c r="I57" s="17">
        <f t="shared" si="10"/>
        <v>-4.7999999999888132E-3</v>
      </c>
      <c r="J57" s="17"/>
      <c r="K57" s="17"/>
      <c r="L57" s="20">
        <f t="shared" si="13"/>
        <v>0</v>
      </c>
      <c r="M57" s="17">
        <v>0</v>
      </c>
      <c r="N57" s="17">
        <v>2478.3816099999999</v>
      </c>
      <c r="O57" s="17">
        <f t="shared" si="9"/>
        <v>2478.3816099999999</v>
      </c>
      <c r="P57" s="17" t="s">
        <v>141</v>
      </c>
      <c r="Q57" s="17">
        <v>159</v>
      </c>
      <c r="R57" s="17">
        <v>159</v>
      </c>
      <c r="S57" s="17"/>
      <c r="T57" s="17"/>
      <c r="U57" s="18"/>
      <c r="V57" s="17"/>
      <c r="W57" s="17"/>
      <c r="X57" s="17"/>
      <c r="Y57" s="17"/>
      <c r="Z57" s="17"/>
      <c r="AA57" s="17"/>
      <c r="AB57" s="17"/>
      <c r="AC57" s="17"/>
      <c r="AD57" s="19"/>
    </row>
    <row r="58" spans="1:30" ht="66" hidden="1" x14ac:dyDescent="0.25">
      <c r="A58" s="16">
        <f t="shared" si="5"/>
        <v>26</v>
      </c>
      <c r="B58" s="4" t="s">
        <v>49</v>
      </c>
      <c r="C58" s="2" t="s">
        <v>124</v>
      </c>
      <c r="D58" s="17"/>
      <c r="E58" s="17"/>
      <c r="F58" s="17">
        <f t="shared" ref="F58:F100" si="14">SUM(E58-D58)</f>
        <v>0</v>
      </c>
      <c r="G58" s="17"/>
      <c r="H58" s="17"/>
      <c r="I58" s="17"/>
      <c r="J58" s="17"/>
      <c r="K58" s="17"/>
      <c r="L58" s="20">
        <f t="shared" si="13"/>
        <v>0</v>
      </c>
      <c r="M58" s="17"/>
      <c r="N58" s="17"/>
      <c r="O58" s="17"/>
      <c r="P58" s="17"/>
      <c r="Q58" s="17"/>
      <c r="R58" s="17"/>
      <c r="S58" s="17"/>
      <c r="T58" s="17"/>
      <c r="U58" s="18"/>
      <c r="V58" s="17"/>
      <c r="W58" s="17"/>
      <c r="X58" s="17"/>
      <c r="Y58" s="17"/>
      <c r="Z58" s="17"/>
      <c r="AA58" s="17"/>
      <c r="AB58" s="17"/>
      <c r="AC58" s="17"/>
      <c r="AD58" s="19"/>
    </row>
    <row r="59" spans="1:30" hidden="1" x14ac:dyDescent="0.25">
      <c r="A59" s="16">
        <f t="shared" si="5"/>
        <v>27</v>
      </c>
      <c r="B59" s="4" t="s">
        <v>13</v>
      </c>
      <c r="C59" s="2"/>
      <c r="D59" s="17"/>
      <c r="E59" s="17"/>
      <c r="F59" s="17">
        <f t="shared" si="14"/>
        <v>0</v>
      </c>
      <c r="G59" s="17"/>
      <c r="H59" s="17"/>
      <c r="I59" s="17"/>
      <c r="J59" s="17"/>
      <c r="K59" s="17"/>
      <c r="L59" s="20">
        <f t="shared" si="13"/>
        <v>0</v>
      </c>
      <c r="M59" s="17"/>
      <c r="N59" s="17"/>
      <c r="O59" s="17"/>
      <c r="P59" s="17"/>
      <c r="Q59" s="17"/>
      <c r="R59" s="17"/>
      <c r="S59" s="17"/>
      <c r="T59" s="17"/>
      <c r="U59" s="18"/>
      <c r="V59" s="17"/>
      <c r="W59" s="17"/>
      <c r="X59" s="17"/>
      <c r="Y59" s="17"/>
      <c r="Z59" s="17"/>
      <c r="AA59" s="17"/>
      <c r="AB59" s="17"/>
      <c r="AC59" s="17"/>
      <c r="AD59" s="19"/>
    </row>
    <row r="60" spans="1:30" hidden="1" x14ac:dyDescent="0.25">
      <c r="A60" s="16">
        <f t="shared" si="5"/>
        <v>28</v>
      </c>
      <c r="B60" s="4" t="s">
        <v>18</v>
      </c>
      <c r="C60" s="2"/>
      <c r="D60" s="17"/>
      <c r="E60" s="17"/>
      <c r="F60" s="17">
        <f t="shared" si="14"/>
        <v>0</v>
      </c>
      <c r="G60" s="17"/>
      <c r="H60" s="17"/>
      <c r="I60" s="17"/>
      <c r="J60" s="17"/>
      <c r="K60" s="17"/>
      <c r="L60" s="20">
        <f t="shared" si="13"/>
        <v>0</v>
      </c>
      <c r="M60" s="17"/>
      <c r="N60" s="17"/>
      <c r="O60" s="17"/>
      <c r="P60" s="17"/>
      <c r="Q60" s="17"/>
      <c r="R60" s="17"/>
      <c r="S60" s="17"/>
      <c r="T60" s="17"/>
      <c r="U60" s="18"/>
      <c r="V60" s="17"/>
      <c r="W60" s="17"/>
      <c r="X60" s="17"/>
      <c r="Y60" s="17"/>
      <c r="Z60" s="17"/>
      <c r="AA60" s="17"/>
      <c r="AB60" s="17"/>
      <c r="AC60" s="17"/>
      <c r="AD60" s="19"/>
    </row>
    <row r="61" spans="1:30" ht="52.8" hidden="1" x14ac:dyDescent="0.25">
      <c r="A61" s="16">
        <f t="shared" si="5"/>
        <v>29</v>
      </c>
      <c r="B61" s="4" t="s">
        <v>50</v>
      </c>
      <c r="C61" s="2"/>
      <c r="D61" s="17"/>
      <c r="E61" s="17"/>
      <c r="F61" s="17">
        <f t="shared" si="14"/>
        <v>0</v>
      </c>
      <c r="G61" s="17"/>
      <c r="H61" s="17"/>
      <c r="I61" s="17"/>
      <c r="J61" s="17"/>
      <c r="K61" s="17"/>
      <c r="L61" s="20">
        <f t="shared" si="13"/>
        <v>0</v>
      </c>
      <c r="M61" s="17"/>
      <c r="N61" s="17"/>
      <c r="O61" s="17"/>
      <c r="P61" s="17"/>
      <c r="Q61" s="17"/>
      <c r="R61" s="17"/>
      <c r="S61" s="17"/>
      <c r="T61" s="17"/>
      <c r="U61" s="18"/>
      <c r="V61" s="17"/>
      <c r="W61" s="17"/>
      <c r="X61" s="17"/>
      <c r="Y61" s="17"/>
      <c r="Z61" s="17"/>
      <c r="AA61" s="17"/>
      <c r="AB61" s="17"/>
      <c r="AC61" s="17"/>
      <c r="AD61" s="19"/>
    </row>
    <row r="62" spans="1:30" ht="52.2" customHeight="1" x14ac:dyDescent="0.25">
      <c r="A62" s="16">
        <v>26</v>
      </c>
      <c r="B62" s="4" t="s">
        <v>172</v>
      </c>
      <c r="C62" s="2" t="s">
        <v>125</v>
      </c>
      <c r="D62" s="17">
        <v>221.39556999999999</v>
      </c>
      <c r="E62" s="17">
        <v>365.43049999999999</v>
      </c>
      <c r="F62" s="17">
        <f t="shared" si="14"/>
        <v>144.03493</v>
      </c>
      <c r="G62" s="17">
        <v>66.736900000000006</v>
      </c>
      <c r="H62" s="17">
        <v>133.19999999999999</v>
      </c>
      <c r="I62" s="17">
        <f>SUM(H62-G62)</f>
        <v>66.463099999999983</v>
      </c>
      <c r="J62" s="17"/>
      <c r="K62" s="17"/>
      <c r="L62" s="20">
        <f t="shared" si="13"/>
        <v>0</v>
      </c>
      <c r="M62" s="17">
        <v>0</v>
      </c>
      <c r="N62" s="17">
        <v>77.571830000000006</v>
      </c>
      <c r="O62" s="17">
        <f>SUM(N62-M62)</f>
        <v>77.571830000000006</v>
      </c>
      <c r="P62" s="17" t="s">
        <v>141</v>
      </c>
      <c r="Q62" s="17">
        <v>2</v>
      </c>
      <c r="R62" s="17">
        <v>2</v>
      </c>
      <c r="S62" s="17"/>
      <c r="T62" s="17"/>
      <c r="U62" s="18"/>
      <c r="V62" s="17"/>
      <c r="W62" s="17"/>
      <c r="X62" s="17"/>
      <c r="Y62" s="17"/>
      <c r="Z62" s="17"/>
      <c r="AA62" s="17"/>
      <c r="AB62" s="17"/>
      <c r="AC62" s="17"/>
      <c r="AD62" s="19"/>
    </row>
    <row r="63" spans="1:30" ht="66" x14ac:dyDescent="0.25">
      <c r="A63" s="16">
        <f t="shared" si="5"/>
        <v>27</v>
      </c>
      <c r="B63" s="4" t="s">
        <v>173</v>
      </c>
      <c r="C63" s="2" t="s">
        <v>116</v>
      </c>
      <c r="D63" s="17">
        <v>1224.90326</v>
      </c>
      <c r="E63" s="17">
        <v>11341.8024</v>
      </c>
      <c r="F63" s="17">
        <f t="shared" si="14"/>
        <v>10116.899140000001</v>
      </c>
      <c r="G63" s="17"/>
      <c r="H63" s="17"/>
      <c r="I63" s="17"/>
      <c r="J63" s="17"/>
      <c r="K63" s="17"/>
      <c r="L63" s="20">
        <f t="shared" si="13"/>
        <v>0</v>
      </c>
      <c r="M63" s="17">
        <v>0</v>
      </c>
      <c r="N63" s="17">
        <v>10116.89914</v>
      </c>
      <c r="O63" s="17">
        <f>SUM(N63-M63)</f>
        <v>10116.89914</v>
      </c>
      <c r="P63" s="17"/>
      <c r="Q63" s="17"/>
      <c r="R63" s="17"/>
      <c r="S63" s="17"/>
      <c r="T63" s="17"/>
      <c r="U63" s="18"/>
      <c r="V63" s="17"/>
      <c r="W63" s="17"/>
      <c r="X63" s="17"/>
      <c r="Y63" s="17"/>
      <c r="Z63" s="17"/>
      <c r="AA63" s="17"/>
      <c r="AB63" s="17"/>
      <c r="AC63" s="17"/>
      <c r="AD63" s="19"/>
    </row>
    <row r="64" spans="1:30" ht="39.6" x14ac:dyDescent="0.25">
      <c r="A64" s="16">
        <f t="shared" si="5"/>
        <v>28</v>
      </c>
      <c r="B64" s="4" t="s">
        <v>174</v>
      </c>
      <c r="C64" s="2" t="s">
        <v>123</v>
      </c>
      <c r="D64" s="17">
        <v>322.92637999999999</v>
      </c>
      <c r="E64" s="17">
        <v>322.92599999999999</v>
      </c>
      <c r="F64" s="17">
        <f t="shared" si="14"/>
        <v>-3.8000000000693035E-4</v>
      </c>
      <c r="G64" s="17">
        <v>124.92637999999999</v>
      </c>
      <c r="H64" s="17">
        <v>124.926</v>
      </c>
      <c r="I64" s="17">
        <f t="shared" ref="I64:I104" si="15">SUM(H64-G64)</f>
        <v>-3.7999999999271949E-4</v>
      </c>
      <c r="J64" s="17"/>
      <c r="K64" s="17"/>
      <c r="L64" s="20">
        <f t="shared" si="13"/>
        <v>0</v>
      </c>
      <c r="M64" s="17"/>
      <c r="N64" s="17"/>
      <c r="O64" s="17"/>
      <c r="P64" s="17"/>
      <c r="Q64" s="17"/>
      <c r="R64" s="17"/>
      <c r="S64" s="17"/>
      <c r="T64" s="17"/>
      <c r="U64" s="18"/>
      <c r="V64" s="17"/>
      <c r="W64" s="17"/>
      <c r="X64" s="17"/>
      <c r="Y64" s="17"/>
      <c r="Z64" s="17"/>
      <c r="AA64" s="17"/>
      <c r="AB64" s="17"/>
      <c r="AC64" s="17"/>
      <c r="AD64" s="19"/>
    </row>
    <row r="65" spans="1:30" ht="39.6" hidden="1" x14ac:dyDescent="0.25">
      <c r="A65" s="16">
        <f t="shared" si="5"/>
        <v>29</v>
      </c>
      <c r="B65" s="4" t="s">
        <v>51</v>
      </c>
      <c r="C65" s="2"/>
      <c r="D65" s="17"/>
      <c r="E65" s="17"/>
      <c r="F65" s="17">
        <f t="shared" si="14"/>
        <v>0</v>
      </c>
      <c r="G65" s="17"/>
      <c r="H65" s="17"/>
      <c r="I65" s="17">
        <f t="shared" si="15"/>
        <v>0</v>
      </c>
      <c r="J65" s="17"/>
      <c r="K65" s="17"/>
      <c r="L65" s="20">
        <f t="shared" si="13"/>
        <v>0</v>
      </c>
      <c r="M65" s="17"/>
      <c r="N65" s="17"/>
      <c r="O65" s="17">
        <f t="shared" ref="O65:O126" si="16">SUM(N65-M65)</f>
        <v>0</v>
      </c>
      <c r="P65" s="17"/>
      <c r="Q65" s="17"/>
      <c r="R65" s="17"/>
      <c r="S65" s="17"/>
      <c r="T65" s="17"/>
      <c r="U65" s="18"/>
      <c r="V65" s="17"/>
      <c r="W65" s="17"/>
      <c r="X65" s="17"/>
      <c r="Y65" s="17"/>
      <c r="Z65" s="17"/>
      <c r="AA65" s="17"/>
      <c r="AB65" s="17"/>
      <c r="AC65" s="17"/>
      <c r="AD65" s="19"/>
    </row>
    <row r="66" spans="1:30" ht="66" hidden="1" x14ac:dyDescent="0.25">
      <c r="A66" s="16">
        <f t="shared" si="5"/>
        <v>30</v>
      </c>
      <c r="B66" s="4" t="s">
        <v>52</v>
      </c>
      <c r="C66" s="2"/>
      <c r="D66" s="17"/>
      <c r="E66" s="17"/>
      <c r="F66" s="17">
        <f t="shared" si="14"/>
        <v>0</v>
      </c>
      <c r="G66" s="17"/>
      <c r="H66" s="17"/>
      <c r="I66" s="17">
        <f t="shared" si="15"/>
        <v>0</v>
      </c>
      <c r="J66" s="17"/>
      <c r="K66" s="17"/>
      <c r="L66" s="20">
        <f t="shared" si="13"/>
        <v>0</v>
      </c>
      <c r="M66" s="17"/>
      <c r="N66" s="17"/>
      <c r="O66" s="17">
        <f t="shared" si="16"/>
        <v>0</v>
      </c>
      <c r="P66" s="17"/>
      <c r="Q66" s="17"/>
      <c r="R66" s="17"/>
      <c r="S66" s="17"/>
      <c r="T66" s="17"/>
      <c r="U66" s="18"/>
      <c r="V66" s="17"/>
      <c r="W66" s="17"/>
      <c r="X66" s="17"/>
      <c r="Y66" s="17"/>
      <c r="Z66" s="17"/>
      <c r="AA66" s="17"/>
      <c r="AB66" s="17"/>
      <c r="AC66" s="17"/>
      <c r="AD66" s="19"/>
    </row>
    <row r="67" spans="1:30" ht="92.4" hidden="1" x14ac:dyDescent="0.25">
      <c r="A67" s="16">
        <f t="shared" si="5"/>
        <v>31</v>
      </c>
      <c r="B67" s="4" t="s">
        <v>53</v>
      </c>
      <c r="C67" s="2"/>
      <c r="D67" s="17"/>
      <c r="E67" s="17"/>
      <c r="F67" s="17">
        <f t="shared" si="14"/>
        <v>0</v>
      </c>
      <c r="G67" s="17"/>
      <c r="H67" s="17"/>
      <c r="I67" s="17">
        <f t="shared" si="15"/>
        <v>0</v>
      </c>
      <c r="J67" s="17"/>
      <c r="K67" s="17"/>
      <c r="L67" s="20">
        <f t="shared" si="13"/>
        <v>0</v>
      </c>
      <c r="M67" s="17"/>
      <c r="N67" s="17"/>
      <c r="O67" s="17">
        <f t="shared" si="16"/>
        <v>0</v>
      </c>
      <c r="P67" s="17"/>
      <c r="Q67" s="17"/>
      <c r="R67" s="17"/>
      <c r="S67" s="17"/>
      <c r="T67" s="17"/>
      <c r="U67" s="18"/>
      <c r="V67" s="17"/>
      <c r="W67" s="17"/>
      <c r="X67" s="17"/>
      <c r="Y67" s="17"/>
      <c r="Z67" s="17"/>
      <c r="AA67" s="17"/>
      <c r="AB67" s="17"/>
      <c r="AC67" s="17"/>
      <c r="AD67" s="19"/>
    </row>
    <row r="68" spans="1:30" ht="52.8" hidden="1" x14ac:dyDescent="0.25">
      <c r="A68" s="16">
        <f t="shared" si="5"/>
        <v>32</v>
      </c>
      <c r="B68" s="4" t="s">
        <v>54</v>
      </c>
      <c r="C68" s="2"/>
      <c r="D68" s="17"/>
      <c r="E68" s="17"/>
      <c r="F68" s="17">
        <f t="shared" si="14"/>
        <v>0</v>
      </c>
      <c r="G68" s="17"/>
      <c r="H68" s="17"/>
      <c r="I68" s="17">
        <f t="shared" si="15"/>
        <v>0</v>
      </c>
      <c r="J68" s="17"/>
      <c r="K68" s="17"/>
      <c r="L68" s="20">
        <f t="shared" si="13"/>
        <v>0</v>
      </c>
      <c r="M68" s="17"/>
      <c r="N68" s="17"/>
      <c r="O68" s="17">
        <f t="shared" si="16"/>
        <v>0</v>
      </c>
      <c r="P68" s="17"/>
      <c r="Q68" s="17"/>
      <c r="R68" s="17"/>
      <c r="S68" s="17"/>
      <c r="T68" s="17"/>
      <c r="U68" s="18"/>
      <c r="V68" s="17"/>
      <c r="W68" s="17"/>
      <c r="X68" s="17"/>
      <c r="Y68" s="17"/>
      <c r="Z68" s="17"/>
      <c r="AA68" s="17"/>
      <c r="AB68" s="17"/>
      <c r="AC68" s="17"/>
      <c r="AD68" s="19"/>
    </row>
    <row r="69" spans="1:30" ht="52.8" hidden="1" x14ac:dyDescent="0.25">
      <c r="A69" s="16">
        <f t="shared" si="5"/>
        <v>33</v>
      </c>
      <c r="B69" s="4" t="s">
        <v>55</v>
      </c>
      <c r="C69" s="2"/>
      <c r="D69" s="17"/>
      <c r="E69" s="17"/>
      <c r="F69" s="17">
        <f t="shared" si="14"/>
        <v>0</v>
      </c>
      <c r="G69" s="17"/>
      <c r="H69" s="17"/>
      <c r="I69" s="17">
        <f t="shared" si="15"/>
        <v>0</v>
      </c>
      <c r="J69" s="17"/>
      <c r="K69" s="17"/>
      <c r="L69" s="20">
        <f t="shared" si="13"/>
        <v>0</v>
      </c>
      <c r="M69" s="17"/>
      <c r="N69" s="17"/>
      <c r="O69" s="17">
        <f t="shared" si="16"/>
        <v>0</v>
      </c>
      <c r="P69" s="17"/>
      <c r="Q69" s="17"/>
      <c r="R69" s="17"/>
      <c r="S69" s="17"/>
      <c r="T69" s="17"/>
      <c r="U69" s="18"/>
      <c r="V69" s="17"/>
      <c r="W69" s="17"/>
      <c r="X69" s="17"/>
      <c r="Y69" s="17"/>
      <c r="Z69" s="17"/>
      <c r="AA69" s="17"/>
      <c r="AB69" s="17"/>
      <c r="AC69" s="17"/>
      <c r="AD69" s="19"/>
    </row>
    <row r="70" spans="1:30" ht="26.4" hidden="1" x14ac:dyDescent="0.25">
      <c r="A70" s="16">
        <f t="shared" si="5"/>
        <v>34</v>
      </c>
      <c r="B70" s="4" t="s">
        <v>56</v>
      </c>
      <c r="C70" s="2"/>
      <c r="D70" s="17"/>
      <c r="E70" s="17"/>
      <c r="F70" s="17">
        <f t="shared" si="14"/>
        <v>0</v>
      </c>
      <c r="G70" s="17"/>
      <c r="H70" s="17"/>
      <c r="I70" s="17">
        <f t="shared" si="15"/>
        <v>0</v>
      </c>
      <c r="J70" s="17"/>
      <c r="K70" s="17"/>
      <c r="L70" s="20">
        <f t="shared" si="13"/>
        <v>0</v>
      </c>
      <c r="M70" s="17"/>
      <c r="N70" s="17"/>
      <c r="O70" s="17">
        <f t="shared" si="16"/>
        <v>0</v>
      </c>
      <c r="P70" s="17"/>
      <c r="Q70" s="17"/>
      <c r="R70" s="17"/>
      <c r="S70" s="17"/>
      <c r="T70" s="17"/>
      <c r="U70" s="18"/>
      <c r="V70" s="17"/>
      <c r="W70" s="17"/>
      <c r="X70" s="17"/>
      <c r="Y70" s="17"/>
      <c r="Z70" s="17"/>
      <c r="AA70" s="17"/>
      <c r="AB70" s="17"/>
      <c r="AC70" s="17"/>
      <c r="AD70" s="19"/>
    </row>
    <row r="71" spans="1:30" ht="26.4" hidden="1" x14ac:dyDescent="0.25">
      <c r="A71" s="16">
        <f t="shared" si="5"/>
        <v>35</v>
      </c>
      <c r="B71" s="4" t="s">
        <v>57</v>
      </c>
      <c r="C71" s="2"/>
      <c r="D71" s="17"/>
      <c r="E71" s="17"/>
      <c r="F71" s="17">
        <f t="shared" si="14"/>
        <v>0</v>
      </c>
      <c r="G71" s="17"/>
      <c r="H71" s="17"/>
      <c r="I71" s="17">
        <f t="shared" si="15"/>
        <v>0</v>
      </c>
      <c r="J71" s="17"/>
      <c r="K71" s="17"/>
      <c r="L71" s="20">
        <f t="shared" si="13"/>
        <v>0</v>
      </c>
      <c r="M71" s="17"/>
      <c r="N71" s="17"/>
      <c r="O71" s="17">
        <f t="shared" si="16"/>
        <v>0</v>
      </c>
      <c r="P71" s="17"/>
      <c r="Q71" s="17"/>
      <c r="R71" s="17"/>
      <c r="S71" s="17"/>
      <c r="T71" s="17"/>
      <c r="U71" s="18"/>
      <c r="V71" s="17"/>
      <c r="W71" s="17"/>
      <c r="X71" s="17"/>
      <c r="Y71" s="17"/>
      <c r="Z71" s="17"/>
      <c r="AA71" s="17"/>
      <c r="AB71" s="17"/>
      <c r="AC71" s="17"/>
      <c r="AD71" s="19"/>
    </row>
    <row r="72" spans="1:30" ht="79.2" hidden="1" x14ac:dyDescent="0.25">
      <c r="A72" s="16">
        <f t="shared" si="5"/>
        <v>36</v>
      </c>
      <c r="B72" s="4" t="s">
        <v>58</v>
      </c>
      <c r="C72" s="2"/>
      <c r="D72" s="17"/>
      <c r="E72" s="17"/>
      <c r="F72" s="17">
        <f t="shared" si="14"/>
        <v>0</v>
      </c>
      <c r="G72" s="17"/>
      <c r="H72" s="17"/>
      <c r="I72" s="17">
        <f t="shared" si="15"/>
        <v>0</v>
      </c>
      <c r="J72" s="17"/>
      <c r="K72" s="17"/>
      <c r="L72" s="20">
        <f t="shared" si="13"/>
        <v>0</v>
      </c>
      <c r="M72" s="17"/>
      <c r="N72" s="17"/>
      <c r="O72" s="17">
        <f t="shared" si="16"/>
        <v>0</v>
      </c>
      <c r="P72" s="17"/>
      <c r="Q72" s="17"/>
      <c r="R72" s="17"/>
      <c r="S72" s="17"/>
      <c r="T72" s="17"/>
      <c r="U72" s="18"/>
      <c r="V72" s="17"/>
      <c r="W72" s="17"/>
      <c r="X72" s="17"/>
      <c r="Y72" s="17"/>
      <c r="Z72" s="17"/>
      <c r="AA72" s="17"/>
      <c r="AB72" s="17"/>
      <c r="AC72" s="17"/>
      <c r="AD72" s="19"/>
    </row>
    <row r="73" spans="1:30" ht="66" hidden="1" x14ac:dyDescent="0.25">
      <c r="A73" s="16">
        <f t="shared" ref="A73:A136" si="17">SUM(A72+1)</f>
        <v>37</v>
      </c>
      <c r="B73" s="4" t="s">
        <v>59</v>
      </c>
      <c r="C73" s="2"/>
      <c r="D73" s="17"/>
      <c r="E73" s="17"/>
      <c r="F73" s="17">
        <f t="shared" si="14"/>
        <v>0</v>
      </c>
      <c r="G73" s="17"/>
      <c r="H73" s="17"/>
      <c r="I73" s="17">
        <f t="shared" si="15"/>
        <v>0</v>
      </c>
      <c r="J73" s="17"/>
      <c r="K73" s="17"/>
      <c r="L73" s="20">
        <f t="shared" si="13"/>
        <v>0</v>
      </c>
      <c r="M73" s="17"/>
      <c r="N73" s="17"/>
      <c r="O73" s="17">
        <f t="shared" si="16"/>
        <v>0</v>
      </c>
      <c r="P73" s="17"/>
      <c r="Q73" s="17"/>
      <c r="R73" s="17"/>
      <c r="S73" s="17"/>
      <c r="T73" s="17"/>
      <c r="U73" s="18"/>
      <c r="V73" s="17"/>
      <c r="W73" s="17"/>
      <c r="X73" s="17"/>
      <c r="Y73" s="17"/>
      <c r="Z73" s="17"/>
      <c r="AA73" s="17"/>
      <c r="AB73" s="17"/>
      <c r="AC73" s="17"/>
      <c r="AD73" s="19"/>
    </row>
    <row r="74" spans="1:30" ht="52.8" hidden="1" x14ac:dyDescent="0.25">
      <c r="A74" s="16">
        <f t="shared" si="17"/>
        <v>38</v>
      </c>
      <c r="B74" s="4" t="s">
        <v>60</v>
      </c>
      <c r="C74" s="2"/>
      <c r="D74" s="17"/>
      <c r="E74" s="17"/>
      <c r="F74" s="17">
        <f t="shared" si="14"/>
        <v>0</v>
      </c>
      <c r="G74" s="17"/>
      <c r="H74" s="17"/>
      <c r="I74" s="17">
        <f t="shared" si="15"/>
        <v>0</v>
      </c>
      <c r="J74" s="17"/>
      <c r="K74" s="17"/>
      <c r="L74" s="20">
        <f t="shared" si="13"/>
        <v>0</v>
      </c>
      <c r="M74" s="17"/>
      <c r="N74" s="17"/>
      <c r="O74" s="17">
        <f t="shared" si="16"/>
        <v>0</v>
      </c>
      <c r="P74" s="17"/>
      <c r="Q74" s="17"/>
      <c r="R74" s="17"/>
      <c r="S74" s="17"/>
      <c r="T74" s="17"/>
      <c r="U74" s="18"/>
      <c r="V74" s="17"/>
      <c r="W74" s="17"/>
      <c r="X74" s="17"/>
      <c r="Y74" s="17"/>
      <c r="Z74" s="17"/>
      <c r="AA74" s="17"/>
      <c r="AB74" s="17"/>
      <c r="AC74" s="17"/>
      <c r="AD74" s="19"/>
    </row>
    <row r="75" spans="1:30" ht="52.8" hidden="1" x14ac:dyDescent="0.25">
      <c r="A75" s="16">
        <f t="shared" si="17"/>
        <v>39</v>
      </c>
      <c r="B75" s="4" t="s">
        <v>61</v>
      </c>
      <c r="C75" s="2"/>
      <c r="D75" s="17"/>
      <c r="E75" s="17"/>
      <c r="F75" s="17">
        <f t="shared" si="14"/>
        <v>0</v>
      </c>
      <c r="G75" s="17"/>
      <c r="H75" s="17"/>
      <c r="I75" s="17">
        <f t="shared" si="15"/>
        <v>0</v>
      </c>
      <c r="J75" s="17"/>
      <c r="K75" s="17"/>
      <c r="L75" s="20">
        <f t="shared" si="13"/>
        <v>0</v>
      </c>
      <c r="M75" s="17"/>
      <c r="N75" s="17"/>
      <c r="O75" s="17">
        <f t="shared" si="16"/>
        <v>0</v>
      </c>
      <c r="P75" s="17"/>
      <c r="Q75" s="17"/>
      <c r="R75" s="17"/>
      <c r="S75" s="17"/>
      <c r="T75" s="17"/>
      <c r="U75" s="18"/>
      <c r="V75" s="17"/>
      <c r="W75" s="17"/>
      <c r="X75" s="17"/>
      <c r="Y75" s="17"/>
      <c r="Z75" s="17"/>
      <c r="AA75" s="17"/>
      <c r="AB75" s="17"/>
      <c r="AC75" s="17"/>
      <c r="AD75" s="19"/>
    </row>
    <row r="76" spans="1:30" ht="66" hidden="1" x14ac:dyDescent="0.25">
      <c r="A76" s="16">
        <f t="shared" si="17"/>
        <v>40</v>
      </c>
      <c r="B76" s="4" t="s">
        <v>62</v>
      </c>
      <c r="C76" s="2" t="s">
        <v>126</v>
      </c>
      <c r="D76" s="17"/>
      <c r="E76" s="17"/>
      <c r="F76" s="17">
        <f t="shared" si="14"/>
        <v>0</v>
      </c>
      <c r="G76" s="17"/>
      <c r="H76" s="17"/>
      <c r="I76" s="17">
        <f t="shared" si="15"/>
        <v>0</v>
      </c>
      <c r="J76" s="17"/>
      <c r="K76" s="17"/>
      <c r="L76" s="20">
        <f t="shared" si="13"/>
        <v>0</v>
      </c>
      <c r="M76" s="17"/>
      <c r="N76" s="17"/>
      <c r="O76" s="17">
        <f t="shared" si="16"/>
        <v>0</v>
      </c>
      <c r="P76" s="17"/>
      <c r="Q76" s="17"/>
      <c r="R76" s="17"/>
      <c r="S76" s="17"/>
      <c r="T76" s="17"/>
      <c r="U76" s="18"/>
      <c r="V76" s="17"/>
      <c r="W76" s="17"/>
      <c r="X76" s="17"/>
      <c r="Y76" s="17"/>
      <c r="Z76" s="17"/>
      <c r="AA76" s="17"/>
      <c r="AB76" s="17"/>
      <c r="AC76" s="17"/>
      <c r="AD76" s="19"/>
    </row>
    <row r="77" spans="1:30" ht="52.8" hidden="1" x14ac:dyDescent="0.25">
      <c r="A77" s="16">
        <f t="shared" si="17"/>
        <v>41</v>
      </c>
      <c r="B77" s="4" t="s">
        <v>63</v>
      </c>
      <c r="C77" s="2"/>
      <c r="D77" s="17"/>
      <c r="E77" s="17"/>
      <c r="F77" s="17">
        <f t="shared" si="14"/>
        <v>0</v>
      </c>
      <c r="G77" s="17"/>
      <c r="H77" s="17"/>
      <c r="I77" s="17">
        <f t="shared" si="15"/>
        <v>0</v>
      </c>
      <c r="J77" s="17"/>
      <c r="K77" s="17"/>
      <c r="L77" s="20">
        <f t="shared" si="13"/>
        <v>0</v>
      </c>
      <c r="M77" s="17"/>
      <c r="N77" s="17"/>
      <c r="O77" s="17">
        <f t="shared" si="16"/>
        <v>0</v>
      </c>
      <c r="P77" s="17"/>
      <c r="Q77" s="17"/>
      <c r="R77" s="17"/>
      <c r="S77" s="17"/>
      <c r="T77" s="17"/>
      <c r="U77" s="18"/>
      <c r="V77" s="17"/>
      <c r="W77" s="17"/>
      <c r="X77" s="17"/>
      <c r="Y77" s="17"/>
      <c r="Z77" s="17"/>
      <c r="AA77" s="17"/>
      <c r="AB77" s="17"/>
      <c r="AC77" s="17"/>
      <c r="AD77" s="19"/>
    </row>
    <row r="78" spans="1:30" ht="92.4" hidden="1" x14ac:dyDescent="0.25">
      <c r="A78" s="16">
        <f t="shared" si="17"/>
        <v>42</v>
      </c>
      <c r="B78" s="7" t="s">
        <v>64</v>
      </c>
      <c r="C78" s="2"/>
      <c r="D78" s="17"/>
      <c r="E78" s="17"/>
      <c r="F78" s="17">
        <f t="shared" si="14"/>
        <v>0</v>
      </c>
      <c r="G78" s="17"/>
      <c r="H78" s="17"/>
      <c r="I78" s="17">
        <f t="shared" si="15"/>
        <v>0</v>
      </c>
      <c r="J78" s="17"/>
      <c r="K78" s="17"/>
      <c r="L78" s="20">
        <f t="shared" si="13"/>
        <v>0</v>
      </c>
      <c r="M78" s="17"/>
      <c r="N78" s="17"/>
      <c r="O78" s="17">
        <f t="shared" si="16"/>
        <v>0</v>
      </c>
      <c r="P78" s="17"/>
      <c r="Q78" s="17"/>
      <c r="R78" s="17"/>
      <c r="S78" s="17"/>
      <c r="T78" s="17"/>
      <c r="U78" s="18"/>
      <c r="V78" s="17"/>
      <c r="W78" s="17"/>
      <c r="X78" s="17"/>
      <c r="Y78" s="17"/>
      <c r="Z78" s="17"/>
      <c r="AA78" s="17"/>
      <c r="AB78" s="17"/>
      <c r="AC78" s="17"/>
      <c r="AD78" s="19"/>
    </row>
    <row r="79" spans="1:30" ht="52.8" hidden="1" x14ac:dyDescent="0.25">
      <c r="A79" s="16">
        <f t="shared" si="17"/>
        <v>43</v>
      </c>
      <c r="B79" s="4" t="s">
        <v>65</v>
      </c>
      <c r="C79" s="2"/>
      <c r="D79" s="17"/>
      <c r="E79" s="17"/>
      <c r="F79" s="17">
        <f t="shared" si="14"/>
        <v>0</v>
      </c>
      <c r="G79" s="17"/>
      <c r="H79" s="17"/>
      <c r="I79" s="17">
        <f t="shared" si="15"/>
        <v>0</v>
      </c>
      <c r="J79" s="17"/>
      <c r="K79" s="17"/>
      <c r="L79" s="20">
        <f t="shared" si="13"/>
        <v>0</v>
      </c>
      <c r="M79" s="17"/>
      <c r="N79" s="17"/>
      <c r="O79" s="17">
        <f t="shared" si="16"/>
        <v>0</v>
      </c>
      <c r="P79" s="17"/>
      <c r="Q79" s="17"/>
      <c r="R79" s="17"/>
      <c r="S79" s="17"/>
      <c r="T79" s="17"/>
      <c r="U79" s="18"/>
      <c r="V79" s="17"/>
      <c r="W79" s="17"/>
      <c r="X79" s="17"/>
      <c r="Y79" s="17"/>
      <c r="Z79" s="17"/>
      <c r="AA79" s="17"/>
      <c r="AB79" s="17"/>
      <c r="AC79" s="17"/>
      <c r="AD79" s="19"/>
    </row>
    <row r="80" spans="1:30" ht="39.6" hidden="1" x14ac:dyDescent="0.25">
      <c r="A80" s="16">
        <f t="shared" si="17"/>
        <v>44</v>
      </c>
      <c r="B80" s="4" t="s">
        <v>66</v>
      </c>
      <c r="C80" s="2"/>
      <c r="D80" s="17"/>
      <c r="E80" s="17"/>
      <c r="F80" s="17">
        <f t="shared" si="14"/>
        <v>0</v>
      </c>
      <c r="G80" s="17"/>
      <c r="H80" s="17"/>
      <c r="I80" s="17">
        <f t="shared" si="15"/>
        <v>0</v>
      </c>
      <c r="J80" s="17"/>
      <c r="K80" s="17"/>
      <c r="L80" s="20">
        <f t="shared" si="13"/>
        <v>0</v>
      </c>
      <c r="M80" s="17"/>
      <c r="N80" s="17"/>
      <c r="O80" s="17">
        <f t="shared" si="16"/>
        <v>0</v>
      </c>
      <c r="P80" s="17"/>
      <c r="Q80" s="17"/>
      <c r="R80" s="17"/>
      <c r="S80" s="17"/>
      <c r="T80" s="17"/>
      <c r="U80" s="18"/>
      <c r="V80" s="17"/>
      <c r="W80" s="17"/>
      <c r="X80" s="17"/>
      <c r="Y80" s="17"/>
      <c r="Z80" s="17"/>
      <c r="AA80" s="17"/>
      <c r="AB80" s="17"/>
      <c r="AC80" s="17"/>
      <c r="AD80" s="19"/>
    </row>
    <row r="81" spans="1:30" ht="26.4" hidden="1" x14ac:dyDescent="0.25">
      <c r="A81" s="16">
        <f t="shared" si="17"/>
        <v>45</v>
      </c>
      <c r="B81" s="4" t="s">
        <v>67</v>
      </c>
      <c r="C81" s="2"/>
      <c r="D81" s="17"/>
      <c r="E81" s="17"/>
      <c r="F81" s="17">
        <f t="shared" si="14"/>
        <v>0</v>
      </c>
      <c r="G81" s="17"/>
      <c r="H81" s="17"/>
      <c r="I81" s="17">
        <f t="shared" si="15"/>
        <v>0</v>
      </c>
      <c r="J81" s="17"/>
      <c r="K81" s="17"/>
      <c r="L81" s="20">
        <f t="shared" si="13"/>
        <v>0</v>
      </c>
      <c r="M81" s="17"/>
      <c r="N81" s="17"/>
      <c r="O81" s="17">
        <f t="shared" si="16"/>
        <v>0</v>
      </c>
      <c r="P81" s="17"/>
      <c r="Q81" s="17"/>
      <c r="R81" s="17"/>
      <c r="S81" s="17"/>
      <c r="T81" s="17"/>
      <c r="U81" s="18"/>
      <c r="V81" s="17"/>
      <c r="W81" s="17"/>
      <c r="X81" s="17"/>
      <c r="Y81" s="17"/>
      <c r="Z81" s="17"/>
      <c r="AA81" s="17"/>
      <c r="AB81" s="17"/>
      <c r="AC81" s="17"/>
      <c r="AD81" s="19"/>
    </row>
    <row r="82" spans="1:30" ht="39.6" hidden="1" x14ac:dyDescent="0.25">
      <c r="A82" s="16">
        <f t="shared" si="17"/>
        <v>46</v>
      </c>
      <c r="B82" s="4" t="s">
        <v>68</v>
      </c>
      <c r="C82" s="2"/>
      <c r="D82" s="17"/>
      <c r="E82" s="17"/>
      <c r="F82" s="17">
        <f t="shared" si="14"/>
        <v>0</v>
      </c>
      <c r="G82" s="17"/>
      <c r="H82" s="17"/>
      <c r="I82" s="17">
        <f t="shared" si="15"/>
        <v>0</v>
      </c>
      <c r="J82" s="17"/>
      <c r="K82" s="17"/>
      <c r="L82" s="20">
        <f t="shared" si="13"/>
        <v>0</v>
      </c>
      <c r="M82" s="17"/>
      <c r="N82" s="17"/>
      <c r="O82" s="17">
        <f t="shared" si="16"/>
        <v>0</v>
      </c>
      <c r="P82" s="17"/>
      <c r="Q82" s="17"/>
      <c r="R82" s="17"/>
      <c r="S82" s="17"/>
      <c r="T82" s="17"/>
      <c r="U82" s="18"/>
      <c r="V82" s="17"/>
      <c r="W82" s="17"/>
      <c r="X82" s="17"/>
      <c r="Y82" s="17"/>
      <c r="Z82" s="17"/>
      <c r="AA82" s="17"/>
      <c r="AB82" s="17"/>
      <c r="AC82" s="17"/>
      <c r="AD82" s="19"/>
    </row>
    <row r="83" spans="1:30" ht="66" hidden="1" x14ac:dyDescent="0.25">
      <c r="A83" s="16">
        <f t="shared" si="17"/>
        <v>47</v>
      </c>
      <c r="B83" s="4" t="s">
        <v>69</v>
      </c>
      <c r="C83" s="2"/>
      <c r="D83" s="17"/>
      <c r="E83" s="17"/>
      <c r="F83" s="17">
        <f t="shared" si="14"/>
        <v>0</v>
      </c>
      <c r="G83" s="17"/>
      <c r="H83" s="17"/>
      <c r="I83" s="17">
        <f t="shared" si="15"/>
        <v>0</v>
      </c>
      <c r="J83" s="17"/>
      <c r="K83" s="17"/>
      <c r="L83" s="20">
        <f t="shared" si="13"/>
        <v>0</v>
      </c>
      <c r="M83" s="17"/>
      <c r="N83" s="17"/>
      <c r="O83" s="17">
        <f t="shared" si="16"/>
        <v>0</v>
      </c>
      <c r="P83" s="17"/>
      <c r="Q83" s="17"/>
      <c r="R83" s="17"/>
      <c r="S83" s="17"/>
      <c r="T83" s="17"/>
      <c r="U83" s="18"/>
      <c r="V83" s="17"/>
      <c r="W83" s="17"/>
      <c r="X83" s="17"/>
      <c r="Y83" s="17"/>
      <c r="Z83" s="17"/>
      <c r="AA83" s="17"/>
      <c r="AB83" s="17"/>
      <c r="AC83" s="17"/>
      <c r="AD83" s="19"/>
    </row>
    <row r="84" spans="1:30" ht="39.6" hidden="1" x14ac:dyDescent="0.25">
      <c r="A84" s="16">
        <f t="shared" si="17"/>
        <v>48</v>
      </c>
      <c r="B84" s="4" t="s">
        <v>70</v>
      </c>
      <c r="C84" s="2"/>
      <c r="D84" s="17"/>
      <c r="E84" s="17"/>
      <c r="F84" s="17">
        <f t="shared" si="14"/>
        <v>0</v>
      </c>
      <c r="G84" s="17"/>
      <c r="H84" s="17"/>
      <c r="I84" s="17">
        <f t="shared" si="15"/>
        <v>0</v>
      </c>
      <c r="J84" s="17"/>
      <c r="K84" s="17"/>
      <c r="L84" s="20">
        <f t="shared" si="13"/>
        <v>0</v>
      </c>
      <c r="M84" s="17"/>
      <c r="N84" s="17"/>
      <c r="O84" s="17">
        <f t="shared" si="16"/>
        <v>0</v>
      </c>
      <c r="P84" s="17"/>
      <c r="Q84" s="17"/>
      <c r="R84" s="17"/>
      <c r="S84" s="17"/>
      <c r="T84" s="17"/>
      <c r="U84" s="18"/>
      <c r="V84" s="17"/>
      <c r="W84" s="17"/>
      <c r="X84" s="17"/>
      <c r="Y84" s="17"/>
      <c r="Z84" s="17"/>
      <c r="AA84" s="17"/>
      <c r="AB84" s="17"/>
      <c r="AC84" s="17"/>
      <c r="AD84" s="19"/>
    </row>
    <row r="85" spans="1:30" ht="52.8" hidden="1" x14ac:dyDescent="0.25">
      <c r="A85" s="16">
        <f t="shared" si="17"/>
        <v>49</v>
      </c>
      <c r="B85" s="4" t="s">
        <v>71</v>
      </c>
      <c r="C85" s="2"/>
      <c r="D85" s="17"/>
      <c r="E85" s="17"/>
      <c r="F85" s="17">
        <f t="shared" si="14"/>
        <v>0</v>
      </c>
      <c r="G85" s="17"/>
      <c r="H85" s="17"/>
      <c r="I85" s="17">
        <f t="shared" si="15"/>
        <v>0</v>
      </c>
      <c r="J85" s="17"/>
      <c r="K85" s="17"/>
      <c r="L85" s="20">
        <f t="shared" si="13"/>
        <v>0</v>
      </c>
      <c r="M85" s="17"/>
      <c r="N85" s="17"/>
      <c r="O85" s="17">
        <f t="shared" si="16"/>
        <v>0</v>
      </c>
      <c r="P85" s="17"/>
      <c r="Q85" s="17"/>
      <c r="R85" s="17"/>
      <c r="S85" s="17"/>
      <c r="T85" s="17"/>
      <c r="U85" s="18"/>
      <c r="V85" s="17"/>
      <c r="W85" s="17"/>
      <c r="X85" s="17"/>
      <c r="Y85" s="17"/>
      <c r="Z85" s="17"/>
      <c r="AA85" s="17"/>
      <c r="AB85" s="17"/>
      <c r="AC85" s="17"/>
      <c r="AD85" s="19"/>
    </row>
    <row r="86" spans="1:30" ht="39.6" x14ac:dyDescent="0.25">
      <c r="A86" s="16">
        <v>29</v>
      </c>
      <c r="B86" s="4" t="s">
        <v>175</v>
      </c>
      <c r="C86" s="2" t="s">
        <v>115</v>
      </c>
      <c r="D86" s="17">
        <v>1843.06737</v>
      </c>
      <c r="E86" s="17">
        <v>3692.2091</v>
      </c>
      <c r="F86" s="17">
        <f t="shared" si="14"/>
        <v>1849.1417300000001</v>
      </c>
      <c r="G86" s="17">
        <v>4243.3238300000003</v>
      </c>
      <c r="H86" s="17">
        <v>1085.9039700000001</v>
      </c>
      <c r="I86" s="17">
        <f t="shared" si="15"/>
        <v>-3157.41986</v>
      </c>
      <c r="J86" s="17"/>
      <c r="K86" s="17"/>
      <c r="L86" s="20">
        <f t="shared" si="13"/>
        <v>0</v>
      </c>
      <c r="M86" s="17">
        <v>0</v>
      </c>
      <c r="N86" s="17">
        <v>1187.5685900000001</v>
      </c>
      <c r="O86" s="17">
        <f t="shared" si="16"/>
        <v>1187.5685900000001</v>
      </c>
      <c r="P86" s="17"/>
      <c r="Q86" s="17"/>
      <c r="R86" s="17"/>
      <c r="S86" s="17"/>
      <c r="T86" s="17"/>
      <c r="U86" s="18"/>
      <c r="V86" s="17"/>
      <c r="W86" s="17"/>
      <c r="X86" s="17"/>
      <c r="Y86" s="17"/>
      <c r="Z86" s="17"/>
      <c r="AA86" s="17"/>
      <c r="AB86" s="17"/>
      <c r="AC86" s="17"/>
      <c r="AD86" s="19"/>
    </row>
    <row r="87" spans="1:30" ht="26.4" hidden="1" x14ac:dyDescent="0.25">
      <c r="A87" s="16">
        <f t="shared" si="17"/>
        <v>30</v>
      </c>
      <c r="B87" s="4" t="s">
        <v>72</v>
      </c>
      <c r="C87" s="2"/>
      <c r="D87" s="17"/>
      <c r="E87" s="17"/>
      <c r="F87" s="17">
        <f t="shared" si="14"/>
        <v>0</v>
      </c>
      <c r="G87" s="17"/>
      <c r="H87" s="17"/>
      <c r="I87" s="17">
        <f t="shared" si="15"/>
        <v>0</v>
      </c>
      <c r="J87" s="17"/>
      <c r="K87" s="17"/>
      <c r="L87" s="20">
        <f t="shared" si="13"/>
        <v>0</v>
      </c>
      <c r="M87" s="17"/>
      <c r="N87" s="17"/>
      <c r="O87" s="17">
        <f t="shared" si="16"/>
        <v>0</v>
      </c>
      <c r="P87" s="17"/>
      <c r="Q87" s="17"/>
      <c r="R87" s="17"/>
      <c r="S87" s="17"/>
      <c r="T87" s="17"/>
      <c r="U87" s="18"/>
      <c r="V87" s="17"/>
      <c r="W87" s="17"/>
      <c r="X87" s="17"/>
      <c r="Y87" s="17"/>
      <c r="Z87" s="17"/>
      <c r="AA87" s="17"/>
      <c r="AB87" s="17"/>
      <c r="AC87" s="17"/>
      <c r="AD87" s="19"/>
    </row>
    <row r="88" spans="1:30" ht="52.8" hidden="1" x14ac:dyDescent="0.25">
      <c r="A88" s="16">
        <f t="shared" si="17"/>
        <v>31</v>
      </c>
      <c r="B88" s="4" t="s">
        <v>73</v>
      </c>
      <c r="C88" s="2"/>
      <c r="D88" s="17"/>
      <c r="E88" s="17"/>
      <c r="F88" s="17">
        <f t="shared" si="14"/>
        <v>0</v>
      </c>
      <c r="G88" s="17"/>
      <c r="H88" s="17"/>
      <c r="I88" s="17">
        <f t="shared" si="15"/>
        <v>0</v>
      </c>
      <c r="J88" s="17"/>
      <c r="K88" s="17"/>
      <c r="L88" s="20">
        <f t="shared" si="13"/>
        <v>0</v>
      </c>
      <c r="M88" s="17"/>
      <c r="N88" s="17"/>
      <c r="O88" s="17">
        <f t="shared" si="16"/>
        <v>0</v>
      </c>
      <c r="P88" s="17"/>
      <c r="Q88" s="17"/>
      <c r="R88" s="17"/>
      <c r="S88" s="17"/>
      <c r="T88" s="17"/>
      <c r="U88" s="18"/>
      <c r="V88" s="17"/>
      <c r="W88" s="17"/>
      <c r="X88" s="17"/>
      <c r="Y88" s="17"/>
      <c r="Z88" s="17"/>
      <c r="AA88" s="17"/>
      <c r="AB88" s="17"/>
      <c r="AC88" s="17"/>
      <c r="AD88" s="19"/>
    </row>
    <row r="89" spans="1:30" ht="105.6" hidden="1" x14ac:dyDescent="0.25">
      <c r="A89" s="16">
        <f t="shared" si="17"/>
        <v>32</v>
      </c>
      <c r="B89" s="5" t="s">
        <v>74</v>
      </c>
      <c r="C89" s="2"/>
      <c r="D89" s="17"/>
      <c r="E89" s="17"/>
      <c r="F89" s="17">
        <f t="shared" si="14"/>
        <v>0</v>
      </c>
      <c r="G89" s="17"/>
      <c r="H89" s="17"/>
      <c r="I89" s="17">
        <f t="shared" si="15"/>
        <v>0</v>
      </c>
      <c r="J89" s="17"/>
      <c r="K89" s="17"/>
      <c r="L89" s="20">
        <f t="shared" si="13"/>
        <v>0</v>
      </c>
      <c r="M89" s="17"/>
      <c r="N89" s="17"/>
      <c r="O89" s="17">
        <f t="shared" si="16"/>
        <v>0</v>
      </c>
      <c r="P89" s="17"/>
      <c r="Q89" s="17"/>
      <c r="R89" s="17"/>
      <c r="S89" s="17"/>
      <c r="T89" s="17"/>
      <c r="U89" s="18"/>
      <c r="V89" s="17"/>
      <c r="W89" s="17"/>
      <c r="X89" s="17"/>
      <c r="Y89" s="17"/>
      <c r="Z89" s="17"/>
      <c r="AA89" s="17"/>
      <c r="AB89" s="17"/>
      <c r="AC89" s="17"/>
      <c r="AD89" s="19"/>
    </row>
    <row r="90" spans="1:30" ht="52.8" hidden="1" x14ac:dyDescent="0.25">
      <c r="A90" s="16">
        <f t="shared" si="17"/>
        <v>33</v>
      </c>
      <c r="B90" s="4" t="s">
        <v>75</v>
      </c>
      <c r="C90" s="2" t="s">
        <v>115</v>
      </c>
      <c r="D90" s="17"/>
      <c r="E90" s="17"/>
      <c r="F90" s="17">
        <f t="shared" si="14"/>
        <v>0</v>
      </c>
      <c r="G90" s="17"/>
      <c r="H90" s="17"/>
      <c r="I90" s="17">
        <f t="shared" si="15"/>
        <v>0</v>
      </c>
      <c r="J90" s="17"/>
      <c r="K90" s="17"/>
      <c r="L90" s="20">
        <f t="shared" si="13"/>
        <v>0</v>
      </c>
      <c r="M90" s="17"/>
      <c r="N90" s="17"/>
      <c r="O90" s="17">
        <f t="shared" si="16"/>
        <v>0</v>
      </c>
      <c r="P90" s="17"/>
      <c r="Q90" s="17"/>
      <c r="R90" s="17"/>
      <c r="S90" s="17"/>
      <c r="T90" s="17"/>
      <c r="U90" s="18"/>
      <c r="V90" s="17"/>
      <c r="W90" s="17"/>
      <c r="X90" s="17"/>
      <c r="Y90" s="17"/>
      <c r="Z90" s="17"/>
      <c r="AA90" s="17"/>
      <c r="AB90" s="17"/>
      <c r="AC90" s="17"/>
      <c r="AD90" s="19"/>
    </row>
    <row r="91" spans="1:30" ht="79.2" hidden="1" x14ac:dyDescent="0.25">
      <c r="A91" s="16">
        <f t="shared" si="17"/>
        <v>34</v>
      </c>
      <c r="B91" s="4" t="s">
        <v>76</v>
      </c>
      <c r="C91" s="2"/>
      <c r="D91" s="17"/>
      <c r="E91" s="17"/>
      <c r="F91" s="17">
        <f t="shared" si="14"/>
        <v>0</v>
      </c>
      <c r="G91" s="17"/>
      <c r="H91" s="17"/>
      <c r="I91" s="17">
        <f t="shared" si="15"/>
        <v>0</v>
      </c>
      <c r="J91" s="17"/>
      <c r="K91" s="17"/>
      <c r="L91" s="20">
        <f t="shared" si="13"/>
        <v>0</v>
      </c>
      <c r="M91" s="17"/>
      <c r="N91" s="17"/>
      <c r="O91" s="17">
        <f t="shared" si="16"/>
        <v>0</v>
      </c>
      <c r="P91" s="17"/>
      <c r="Q91" s="17"/>
      <c r="R91" s="17"/>
      <c r="S91" s="17"/>
      <c r="T91" s="17"/>
      <c r="U91" s="18"/>
      <c r="V91" s="17"/>
      <c r="W91" s="17"/>
      <c r="X91" s="17"/>
      <c r="Y91" s="17"/>
      <c r="Z91" s="17"/>
      <c r="AA91" s="17"/>
      <c r="AB91" s="17"/>
      <c r="AC91" s="17"/>
      <c r="AD91" s="19"/>
    </row>
    <row r="92" spans="1:30" ht="66" hidden="1" x14ac:dyDescent="0.25">
      <c r="A92" s="16">
        <f t="shared" si="17"/>
        <v>35</v>
      </c>
      <c r="B92" s="4" t="s">
        <v>77</v>
      </c>
      <c r="C92" s="2"/>
      <c r="D92" s="17"/>
      <c r="E92" s="17"/>
      <c r="F92" s="17">
        <f t="shared" si="14"/>
        <v>0</v>
      </c>
      <c r="G92" s="17"/>
      <c r="H92" s="17"/>
      <c r="I92" s="17">
        <f t="shared" si="15"/>
        <v>0</v>
      </c>
      <c r="J92" s="17"/>
      <c r="K92" s="17"/>
      <c r="L92" s="20">
        <f t="shared" si="13"/>
        <v>0</v>
      </c>
      <c r="M92" s="17"/>
      <c r="N92" s="17"/>
      <c r="O92" s="17">
        <f t="shared" si="16"/>
        <v>0</v>
      </c>
      <c r="P92" s="17"/>
      <c r="Q92" s="17"/>
      <c r="R92" s="17"/>
      <c r="S92" s="17"/>
      <c r="T92" s="17"/>
      <c r="U92" s="18"/>
      <c r="V92" s="17"/>
      <c r="W92" s="17"/>
      <c r="X92" s="17"/>
      <c r="Y92" s="17"/>
      <c r="Z92" s="17"/>
      <c r="AA92" s="17"/>
      <c r="AB92" s="17"/>
      <c r="AC92" s="17"/>
      <c r="AD92" s="19"/>
    </row>
    <row r="93" spans="1:30" ht="250.8" hidden="1" x14ac:dyDescent="0.25">
      <c r="A93" s="16">
        <f t="shared" si="17"/>
        <v>36</v>
      </c>
      <c r="B93" s="4" t="s">
        <v>78</v>
      </c>
      <c r="C93" s="2" t="s">
        <v>127</v>
      </c>
      <c r="D93" s="17"/>
      <c r="E93" s="17"/>
      <c r="F93" s="17">
        <f t="shared" si="14"/>
        <v>0</v>
      </c>
      <c r="G93" s="17"/>
      <c r="H93" s="17"/>
      <c r="I93" s="17">
        <f t="shared" si="15"/>
        <v>0</v>
      </c>
      <c r="J93" s="17"/>
      <c r="K93" s="17"/>
      <c r="L93" s="20">
        <f t="shared" si="13"/>
        <v>0</v>
      </c>
      <c r="M93" s="17"/>
      <c r="N93" s="17"/>
      <c r="O93" s="17">
        <f t="shared" si="16"/>
        <v>0</v>
      </c>
      <c r="P93" s="17"/>
      <c r="Q93" s="17"/>
      <c r="R93" s="17"/>
      <c r="S93" s="17"/>
      <c r="T93" s="17"/>
      <c r="U93" s="18"/>
      <c r="V93" s="17"/>
      <c r="W93" s="17"/>
      <c r="X93" s="17"/>
      <c r="Y93" s="17"/>
      <c r="Z93" s="17"/>
      <c r="AA93" s="17"/>
      <c r="AB93" s="17"/>
      <c r="AC93" s="17"/>
      <c r="AD93" s="19"/>
    </row>
    <row r="94" spans="1:30" ht="66" hidden="1" x14ac:dyDescent="0.25">
      <c r="A94" s="16">
        <f t="shared" si="17"/>
        <v>37</v>
      </c>
      <c r="B94" s="4" t="s">
        <v>79</v>
      </c>
      <c r="C94" s="2"/>
      <c r="D94" s="17"/>
      <c r="E94" s="17"/>
      <c r="F94" s="17">
        <f t="shared" si="14"/>
        <v>0</v>
      </c>
      <c r="G94" s="17"/>
      <c r="H94" s="17"/>
      <c r="I94" s="17">
        <f t="shared" si="15"/>
        <v>0</v>
      </c>
      <c r="J94" s="17"/>
      <c r="K94" s="17"/>
      <c r="L94" s="20">
        <f t="shared" si="13"/>
        <v>0</v>
      </c>
      <c r="M94" s="17"/>
      <c r="N94" s="17"/>
      <c r="O94" s="17">
        <f t="shared" si="16"/>
        <v>0</v>
      </c>
      <c r="P94" s="17"/>
      <c r="Q94" s="17"/>
      <c r="R94" s="17"/>
      <c r="S94" s="17"/>
      <c r="T94" s="17"/>
      <c r="U94" s="18"/>
      <c r="V94" s="17"/>
      <c r="W94" s="17"/>
      <c r="X94" s="17"/>
      <c r="Y94" s="17"/>
      <c r="Z94" s="17"/>
      <c r="AA94" s="17"/>
      <c r="AB94" s="17"/>
      <c r="AC94" s="17"/>
      <c r="AD94" s="19"/>
    </row>
    <row r="95" spans="1:30" ht="39.6" hidden="1" x14ac:dyDescent="0.25">
      <c r="A95" s="16">
        <f t="shared" si="17"/>
        <v>38</v>
      </c>
      <c r="B95" s="4" t="s">
        <v>80</v>
      </c>
      <c r="C95" s="2"/>
      <c r="D95" s="17"/>
      <c r="E95" s="17"/>
      <c r="F95" s="17">
        <f t="shared" si="14"/>
        <v>0</v>
      </c>
      <c r="G95" s="17"/>
      <c r="H95" s="17"/>
      <c r="I95" s="17">
        <f t="shared" si="15"/>
        <v>0</v>
      </c>
      <c r="J95" s="17"/>
      <c r="K95" s="17"/>
      <c r="L95" s="20">
        <f t="shared" si="13"/>
        <v>0</v>
      </c>
      <c r="M95" s="17"/>
      <c r="N95" s="17"/>
      <c r="O95" s="17">
        <f t="shared" si="16"/>
        <v>0</v>
      </c>
      <c r="P95" s="17"/>
      <c r="Q95" s="17"/>
      <c r="R95" s="17"/>
      <c r="S95" s="17"/>
      <c r="T95" s="17"/>
      <c r="U95" s="18"/>
      <c r="V95" s="17"/>
      <c r="W95" s="17"/>
      <c r="X95" s="17"/>
      <c r="Y95" s="17"/>
      <c r="Z95" s="17"/>
      <c r="AA95" s="17"/>
      <c r="AB95" s="17"/>
      <c r="AC95" s="17"/>
      <c r="AD95" s="19"/>
    </row>
    <row r="96" spans="1:30" ht="39.6" hidden="1" x14ac:dyDescent="0.25">
      <c r="A96" s="16">
        <f t="shared" si="17"/>
        <v>39</v>
      </c>
      <c r="B96" s="4" t="s">
        <v>81</v>
      </c>
      <c r="C96" s="2"/>
      <c r="D96" s="17"/>
      <c r="E96" s="17"/>
      <c r="F96" s="17">
        <f t="shared" si="14"/>
        <v>0</v>
      </c>
      <c r="G96" s="17"/>
      <c r="H96" s="17"/>
      <c r="I96" s="17">
        <f t="shared" si="15"/>
        <v>0</v>
      </c>
      <c r="J96" s="17"/>
      <c r="K96" s="17"/>
      <c r="L96" s="20">
        <f t="shared" si="13"/>
        <v>0</v>
      </c>
      <c r="M96" s="17"/>
      <c r="N96" s="17"/>
      <c r="O96" s="17">
        <f t="shared" si="16"/>
        <v>0</v>
      </c>
      <c r="P96" s="17"/>
      <c r="Q96" s="17"/>
      <c r="R96" s="17"/>
      <c r="S96" s="17"/>
      <c r="T96" s="17"/>
      <c r="U96" s="18"/>
      <c r="V96" s="17"/>
      <c r="W96" s="17"/>
      <c r="X96" s="17"/>
      <c r="Y96" s="17"/>
      <c r="Z96" s="17"/>
      <c r="AA96" s="17"/>
      <c r="AB96" s="17"/>
      <c r="AC96" s="17"/>
      <c r="AD96" s="19"/>
    </row>
    <row r="97" spans="1:30" ht="39.6" hidden="1" x14ac:dyDescent="0.25">
      <c r="A97" s="16">
        <f t="shared" si="17"/>
        <v>40</v>
      </c>
      <c r="B97" s="4" t="s">
        <v>82</v>
      </c>
      <c r="C97" s="2"/>
      <c r="D97" s="17"/>
      <c r="E97" s="17"/>
      <c r="F97" s="17">
        <f t="shared" si="14"/>
        <v>0</v>
      </c>
      <c r="G97" s="17"/>
      <c r="H97" s="17"/>
      <c r="I97" s="17">
        <f t="shared" si="15"/>
        <v>0</v>
      </c>
      <c r="J97" s="17"/>
      <c r="K97" s="17"/>
      <c r="L97" s="20">
        <f t="shared" si="13"/>
        <v>0</v>
      </c>
      <c r="M97" s="17"/>
      <c r="N97" s="17"/>
      <c r="O97" s="17">
        <f t="shared" si="16"/>
        <v>0</v>
      </c>
      <c r="P97" s="17"/>
      <c r="Q97" s="17"/>
      <c r="R97" s="17"/>
      <c r="S97" s="17"/>
      <c r="T97" s="17"/>
      <c r="U97" s="18"/>
      <c r="V97" s="17"/>
      <c r="W97" s="17"/>
      <c r="X97" s="17"/>
      <c r="Y97" s="17"/>
      <c r="Z97" s="17"/>
      <c r="AA97" s="17"/>
      <c r="AB97" s="17"/>
      <c r="AC97" s="17"/>
      <c r="AD97" s="19"/>
    </row>
    <row r="98" spans="1:30" ht="26.4" hidden="1" x14ac:dyDescent="0.25">
      <c r="A98" s="16">
        <f t="shared" si="17"/>
        <v>41</v>
      </c>
      <c r="B98" s="4" t="s">
        <v>83</v>
      </c>
      <c r="C98" s="2"/>
      <c r="D98" s="17"/>
      <c r="E98" s="17"/>
      <c r="F98" s="17">
        <f t="shared" si="14"/>
        <v>0</v>
      </c>
      <c r="G98" s="17"/>
      <c r="H98" s="17"/>
      <c r="I98" s="17">
        <f t="shared" si="15"/>
        <v>0</v>
      </c>
      <c r="J98" s="17"/>
      <c r="K98" s="17"/>
      <c r="L98" s="20">
        <f t="shared" si="13"/>
        <v>0</v>
      </c>
      <c r="M98" s="17"/>
      <c r="N98" s="17"/>
      <c r="O98" s="17">
        <f t="shared" si="16"/>
        <v>0</v>
      </c>
      <c r="P98" s="17"/>
      <c r="Q98" s="17"/>
      <c r="R98" s="17"/>
      <c r="S98" s="17"/>
      <c r="T98" s="17"/>
      <c r="U98" s="18"/>
      <c r="V98" s="17"/>
      <c r="W98" s="17"/>
      <c r="X98" s="17"/>
      <c r="Y98" s="17"/>
      <c r="Z98" s="17"/>
      <c r="AA98" s="17"/>
      <c r="AB98" s="17"/>
      <c r="AC98" s="17"/>
      <c r="AD98" s="19"/>
    </row>
    <row r="99" spans="1:30" ht="26.4" hidden="1" x14ac:dyDescent="0.25">
      <c r="A99" s="16">
        <f t="shared" si="17"/>
        <v>42</v>
      </c>
      <c r="B99" s="4" t="s">
        <v>84</v>
      </c>
      <c r="C99" s="2"/>
      <c r="D99" s="17"/>
      <c r="E99" s="17"/>
      <c r="F99" s="17">
        <f t="shared" si="14"/>
        <v>0</v>
      </c>
      <c r="G99" s="17"/>
      <c r="H99" s="17"/>
      <c r="I99" s="17">
        <f t="shared" si="15"/>
        <v>0</v>
      </c>
      <c r="J99" s="17"/>
      <c r="K99" s="17"/>
      <c r="L99" s="20">
        <f t="shared" si="13"/>
        <v>0</v>
      </c>
      <c r="M99" s="17"/>
      <c r="N99" s="17"/>
      <c r="O99" s="17">
        <f t="shared" si="16"/>
        <v>0</v>
      </c>
      <c r="P99" s="17"/>
      <c r="Q99" s="17"/>
      <c r="R99" s="17"/>
      <c r="S99" s="17"/>
      <c r="T99" s="17"/>
      <c r="U99" s="18"/>
      <c r="V99" s="17"/>
      <c r="W99" s="17"/>
      <c r="X99" s="17"/>
      <c r="Y99" s="17"/>
      <c r="Z99" s="17"/>
      <c r="AA99" s="17"/>
      <c r="AB99" s="17"/>
      <c r="AC99" s="17"/>
      <c r="AD99" s="19"/>
    </row>
    <row r="100" spans="1:30" ht="66" x14ac:dyDescent="0.25">
      <c r="A100" s="16">
        <v>30</v>
      </c>
      <c r="B100" s="4" t="s">
        <v>176</v>
      </c>
      <c r="C100" s="2" t="s">
        <v>116</v>
      </c>
      <c r="D100" s="17">
        <v>5000</v>
      </c>
      <c r="E100" s="17">
        <v>3999</v>
      </c>
      <c r="F100" s="17">
        <f t="shared" si="14"/>
        <v>-1001</v>
      </c>
      <c r="G100" s="17">
        <v>2000</v>
      </c>
      <c r="H100" s="17">
        <v>1599.6</v>
      </c>
      <c r="I100" s="17">
        <f t="shared" si="15"/>
        <v>-400.40000000000009</v>
      </c>
      <c r="J100" s="17"/>
      <c r="K100" s="17"/>
      <c r="L100" s="20">
        <f t="shared" si="13"/>
        <v>0</v>
      </c>
      <c r="M100" s="17">
        <v>3000</v>
      </c>
      <c r="N100" s="17">
        <v>2399.4</v>
      </c>
      <c r="O100" s="17">
        <f t="shared" si="16"/>
        <v>-600.59999999999991</v>
      </c>
      <c r="P100" s="17"/>
      <c r="Q100" s="17"/>
      <c r="R100" s="17"/>
      <c r="S100" s="17"/>
      <c r="T100" s="17"/>
      <c r="U100" s="18"/>
      <c r="V100" s="17"/>
      <c r="W100" s="17"/>
      <c r="X100" s="17"/>
      <c r="Y100" s="17"/>
      <c r="Z100" s="17"/>
      <c r="AA100" s="17"/>
      <c r="AB100" s="17"/>
      <c r="AC100" s="17"/>
      <c r="AD100" s="19"/>
    </row>
    <row r="101" spans="1:30" ht="79.2" hidden="1" x14ac:dyDescent="0.25">
      <c r="A101" s="16">
        <f t="shared" si="17"/>
        <v>31</v>
      </c>
      <c r="B101" s="4" t="s">
        <v>85</v>
      </c>
      <c r="C101" s="2" t="s">
        <v>128</v>
      </c>
      <c r="D101" s="17"/>
      <c r="E101" s="17"/>
      <c r="F101" s="17"/>
      <c r="G101" s="17"/>
      <c r="H101" s="17"/>
      <c r="I101" s="17">
        <f t="shared" si="15"/>
        <v>0</v>
      </c>
      <c r="J101" s="17"/>
      <c r="K101" s="17"/>
      <c r="L101" s="20">
        <f t="shared" si="13"/>
        <v>0</v>
      </c>
      <c r="M101" s="17"/>
      <c r="N101" s="17"/>
      <c r="O101" s="17">
        <f t="shared" si="16"/>
        <v>0</v>
      </c>
      <c r="P101" s="17"/>
      <c r="Q101" s="17"/>
      <c r="R101" s="17"/>
      <c r="S101" s="17"/>
      <c r="T101" s="17"/>
      <c r="U101" s="18"/>
      <c r="V101" s="17"/>
      <c r="W101" s="17"/>
      <c r="X101" s="17"/>
      <c r="Y101" s="17"/>
      <c r="Z101" s="17"/>
      <c r="AA101" s="17"/>
      <c r="AB101" s="17"/>
      <c r="AC101" s="17"/>
      <c r="AD101" s="19"/>
    </row>
    <row r="102" spans="1:30" ht="66" hidden="1" x14ac:dyDescent="0.25">
      <c r="A102" s="16">
        <f t="shared" si="17"/>
        <v>32</v>
      </c>
      <c r="B102" s="4" t="s">
        <v>86</v>
      </c>
      <c r="C102" s="2" t="s">
        <v>129</v>
      </c>
      <c r="D102" s="17"/>
      <c r="E102" s="17"/>
      <c r="F102" s="17"/>
      <c r="G102" s="17"/>
      <c r="H102" s="17"/>
      <c r="I102" s="17">
        <f t="shared" si="15"/>
        <v>0</v>
      </c>
      <c r="J102" s="17"/>
      <c r="K102" s="17"/>
      <c r="L102" s="20">
        <f t="shared" si="13"/>
        <v>0</v>
      </c>
      <c r="M102" s="17"/>
      <c r="N102" s="17"/>
      <c r="O102" s="17">
        <f t="shared" si="16"/>
        <v>0</v>
      </c>
      <c r="P102" s="17"/>
      <c r="Q102" s="17"/>
      <c r="R102" s="17"/>
      <c r="S102" s="17"/>
      <c r="T102" s="17"/>
      <c r="U102" s="18"/>
      <c r="V102" s="17"/>
      <c r="W102" s="17"/>
      <c r="X102" s="17"/>
      <c r="Y102" s="17"/>
      <c r="Z102" s="17"/>
      <c r="AA102" s="17"/>
      <c r="AB102" s="17"/>
      <c r="AC102" s="17"/>
      <c r="AD102" s="19"/>
    </row>
    <row r="103" spans="1:30" ht="66" x14ac:dyDescent="0.25">
      <c r="A103" s="16">
        <v>31</v>
      </c>
      <c r="B103" s="4" t="s">
        <v>177</v>
      </c>
      <c r="C103" s="2" t="s">
        <v>143</v>
      </c>
      <c r="D103" s="17">
        <v>11.42333</v>
      </c>
      <c r="E103" s="17">
        <v>10.95</v>
      </c>
      <c r="F103" s="17">
        <f t="shared" ref="F103:F156" si="18">SUM(E103-D103)</f>
        <v>-0.47333000000000069</v>
      </c>
      <c r="G103" s="17">
        <v>11.42333</v>
      </c>
      <c r="H103" s="17">
        <v>10.95</v>
      </c>
      <c r="I103" s="17">
        <f t="shared" si="15"/>
        <v>-0.47333000000000069</v>
      </c>
      <c r="J103" s="17"/>
      <c r="K103" s="17"/>
      <c r="L103" s="20">
        <f t="shared" si="13"/>
        <v>0</v>
      </c>
      <c r="M103" s="17"/>
      <c r="N103" s="17"/>
      <c r="O103" s="17"/>
      <c r="P103" s="17"/>
      <c r="Q103" s="17"/>
      <c r="R103" s="17"/>
      <c r="S103" s="17"/>
      <c r="T103" s="17"/>
      <c r="U103" s="18"/>
      <c r="V103" s="17"/>
      <c r="W103" s="17"/>
      <c r="X103" s="17"/>
      <c r="Y103" s="17"/>
      <c r="Z103" s="17"/>
      <c r="AA103" s="17"/>
      <c r="AB103" s="17"/>
      <c r="AC103" s="17"/>
      <c r="AD103" s="19"/>
    </row>
    <row r="104" spans="1:30" ht="92.4" x14ac:dyDescent="0.25">
      <c r="A104" s="16">
        <f t="shared" si="17"/>
        <v>32</v>
      </c>
      <c r="B104" s="4" t="s">
        <v>178</v>
      </c>
      <c r="C104" s="1" t="s">
        <v>142</v>
      </c>
      <c r="D104" s="17">
        <v>0</v>
      </c>
      <c r="E104" s="17">
        <v>10426</v>
      </c>
      <c r="F104" s="17">
        <f t="shared" si="18"/>
        <v>10426</v>
      </c>
      <c r="G104" s="17">
        <v>0</v>
      </c>
      <c r="H104" s="17">
        <v>10426</v>
      </c>
      <c r="I104" s="17">
        <f t="shared" si="15"/>
        <v>10426</v>
      </c>
      <c r="J104" s="17">
        <v>0</v>
      </c>
      <c r="K104" s="17">
        <v>11</v>
      </c>
      <c r="L104" s="20">
        <f t="shared" si="13"/>
        <v>11</v>
      </c>
      <c r="M104" s="17"/>
      <c r="N104" s="17"/>
      <c r="O104" s="17"/>
      <c r="P104" s="17"/>
      <c r="Q104" s="17"/>
      <c r="R104" s="17"/>
      <c r="S104" s="17"/>
      <c r="T104" s="17"/>
      <c r="U104" s="18"/>
      <c r="V104" s="17"/>
      <c r="W104" s="17"/>
      <c r="X104" s="17"/>
      <c r="Y104" s="17"/>
      <c r="Z104" s="17"/>
      <c r="AA104" s="17"/>
      <c r="AB104" s="17"/>
      <c r="AC104" s="17"/>
      <c r="AD104" s="19"/>
    </row>
    <row r="105" spans="1:30" ht="79.2" x14ac:dyDescent="0.25">
      <c r="A105" s="16">
        <f t="shared" si="17"/>
        <v>33</v>
      </c>
      <c r="B105" s="4" t="s">
        <v>179</v>
      </c>
      <c r="C105" s="1" t="s">
        <v>144</v>
      </c>
      <c r="D105" s="17">
        <v>0</v>
      </c>
      <c r="E105" s="17">
        <v>1801</v>
      </c>
      <c r="F105" s="17">
        <f t="shared" si="18"/>
        <v>1801</v>
      </c>
      <c r="G105" s="17"/>
      <c r="H105" s="17"/>
      <c r="I105" s="17"/>
      <c r="J105" s="17"/>
      <c r="K105" s="17"/>
      <c r="L105" s="17"/>
      <c r="M105" s="17">
        <v>0</v>
      </c>
      <c r="N105" s="17">
        <v>1801</v>
      </c>
      <c r="O105" s="17">
        <f t="shared" si="16"/>
        <v>1801</v>
      </c>
      <c r="P105" s="17" t="s">
        <v>141</v>
      </c>
      <c r="Q105" s="17">
        <v>1</v>
      </c>
      <c r="R105" s="17">
        <v>1</v>
      </c>
      <c r="S105" s="17"/>
      <c r="T105" s="17"/>
      <c r="U105" s="18"/>
      <c r="V105" s="17" t="s">
        <v>141</v>
      </c>
      <c r="W105" s="17">
        <v>1</v>
      </c>
      <c r="X105" s="17">
        <v>1</v>
      </c>
      <c r="Y105" s="17"/>
      <c r="Z105" s="17"/>
      <c r="AA105" s="17"/>
      <c r="AB105" s="17"/>
      <c r="AC105" s="17"/>
      <c r="AD105" s="19"/>
    </row>
    <row r="106" spans="1:30" ht="66" x14ac:dyDescent="0.25">
      <c r="A106" s="16">
        <f t="shared" si="17"/>
        <v>34</v>
      </c>
      <c r="B106" s="4" t="s">
        <v>180</v>
      </c>
      <c r="C106" s="2" t="s">
        <v>130</v>
      </c>
      <c r="D106" s="17">
        <v>0</v>
      </c>
      <c r="E106" s="17">
        <v>4900</v>
      </c>
      <c r="F106" s="17">
        <f t="shared" si="18"/>
        <v>4900</v>
      </c>
      <c r="G106" s="17"/>
      <c r="H106" s="17"/>
      <c r="I106" s="17"/>
      <c r="J106" s="17"/>
      <c r="K106" s="17"/>
      <c r="L106" s="17"/>
      <c r="M106" s="17">
        <v>0</v>
      </c>
      <c r="N106" s="17">
        <v>4900</v>
      </c>
      <c r="O106" s="17">
        <f t="shared" si="16"/>
        <v>4900</v>
      </c>
      <c r="P106" s="17" t="s">
        <v>141</v>
      </c>
      <c r="Q106" s="17">
        <v>1</v>
      </c>
      <c r="R106" s="17">
        <v>1</v>
      </c>
      <c r="S106" s="17"/>
      <c r="T106" s="17"/>
      <c r="U106" s="18"/>
      <c r="V106" s="17"/>
      <c r="W106" s="17"/>
      <c r="X106" s="17"/>
      <c r="Y106" s="17"/>
      <c r="Z106" s="17"/>
      <c r="AA106" s="17"/>
      <c r="AB106" s="17"/>
      <c r="AC106" s="17"/>
      <c r="AD106" s="19"/>
    </row>
    <row r="107" spans="1:30" ht="94.2" customHeight="1" x14ac:dyDescent="0.25">
      <c r="A107" s="16">
        <f t="shared" si="17"/>
        <v>35</v>
      </c>
      <c r="B107" s="4" t="s">
        <v>181</v>
      </c>
      <c r="C107" s="2" t="s">
        <v>145</v>
      </c>
      <c r="D107" s="17">
        <v>6297.4502700000003</v>
      </c>
      <c r="E107" s="17">
        <v>9850.80026</v>
      </c>
      <c r="F107" s="17">
        <f t="shared" si="18"/>
        <v>3553.3499899999997</v>
      </c>
      <c r="G107" s="17">
        <v>1000</v>
      </c>
      <c r="H107" s="17">
        <v>941.65499999999997</v>
      </c>
      <c r="I107" s="17">
        <f t="shared" ref="I107" si="19">SUM(H107-G107)</f>
        <v>-58.345000000000027</v>
      </c>
      <c r="J107" s="17"/>
      <c r="K107" s="17"/>
      <c r="L107" s="17"/>
      <c r="M107" s="17">
        <v>500</v>
      </c>
      <c r="N107" s="17">
        <v>64.5</v>
      </c>
      <c r="O107" s="17">
        <f t="shared" si="16"/>
        <v>-435.5</v>
      </c>
      <c r="P107" s="17"/>
      <c r="Q107" s="17"/>
      <c r="R107" s="17"/>
      <c r="S107" s="17">
        <v>500</v>
      </c>
      <c r="T107" s="17">
        <v>1040</v>
      </c>
      <c r="U107" s="18">
        <f t="shared" ref="U107" si="20">SUM(T107-S107)</f>
        <v>540</v>
      </c>
      <c r="V107" s="17"/>
      <c r="W107" s="17"/>
      <c r="X107" s="17"/>
      <c r="Y107" s="17">
        <v>500</v>
      </c>
      <c r="Z107" s="17">
        <v>773.80246999999997</v>
      </c>
      <c r="AA107" s="17">
        <f t="shared" ref="AA107" si="21">SUM(Z107-Y107)</f>
        <v>273.80246999999997</v>
      </c>
      <c r="AB107" s="17"/>
      <c r="AC107" s="17"/>
      <c r="AD107" s="19"/>
    </row>
    <row r="108" spans="1:30" ht="105.6" x14ac:dyDescent="0.25">
      <c r="A108" s="16">
        <f t="shared" si="17"/>
        <v>36</v>
      </c>
      <c r="B108" s="5" t="s">
        <v>182</v>
      </c>
      <c r="C108" s="2" t="s">
        <v>145</v>
      </c>
      <c r="D108" s="17"/>
      <c r="E108" s="17"/>
      <c r="F108" s="17">
        <f t="shared" si="18"/>
        <v>0</v>
      </c>
      <c r="G108" s="17">
        <v>1000</v>
      </c>
      <c r="H108" s="17">
        <v>941.65499999999997</v>
      </c>
      <c r="I108" s="17">
        <f t="shared" ref="I108:I119" si="22">SUM(H108-G108)</f>
        <v>-58.345000000000027</v>
      </c>
      <c r="J108" s="17"/>
      <c r="K108" s="17"/>
      <c r="L108" s="17"/>
      <c r="M108" s="17">
        <v>500</v>
      </c>
      <c r="N108" s="17">
        <v>3233.3925199999999</v>
      </c>
      <c r="O108" s="17">
        <f t="shared" si="16"/>
        <v>2733.3925199999999</v>
      </c>
      <c r="P108" s="17"/>
      <c r="Q108" s="17"/>
      <c r="R108" s="17"/>
      <c r="S108" s="17">
        <v>500</v>
      </c>
      <c r="T108" s="17">
        <v>1040</v>
      </c>
      <c r="U108" s="18">
        <f t="shared" ref="U108:U134" si="23">SUM(T108-S108)</f>
        <v>540</v>
      </c>
      <c r="V108" s="17"/>
      <c r="W108" s="17"/>
      <c r="X108" s="17"/>
      <c r="Y108" s="17">
        <v>500</v>
      </c>
      <c r="Z108" s="17">
        <v>773.80246999999997</v>
      </c>
      <c r="AA108" s="17">
        <f t="shared" ref="AA108:AA134" si="24">SUM(Z108-Y108)</f>
        <v>273.80246999999997</v>
      </c>
      <c r="AB108" s="17"/>
      <c r="AC108" s="17"/>
      <c r="AD108" s="19"/>
    </row>
    <row r="109" spans="1:30" ht="52.8" x14ac:dyDescent="0.25">
      <c r="A109" s="16">
        <f t="shared" si="17"/>
        <v>37</v>
      </c>
      <c r="B109" s="3" t="s">
        <v>183</v>
      </c>
      <c r="C109" s="2" t="s">
        <v>146</v>
      </c>
      <c r="D109" s="17">
        <v>8256.0059999999994</v>
      </c>
      <c r="E109" s="17">
        <v>17305</v>
      </c>
      <c r="F109" s="17">
        <f t="shared" si="18"/>
        <v>9048.9940000000006</v>
      </c>
      <c r="G109" s="17"/>
      <c r="H109" s="17"/>
      <c r="I109" s="17">
        <f t="shared" si="22"/>
        <v>0</v>
      </c>
      <c r="J109" s="17"/>
      <c r="K109" s="17"/>
      <c r="L109" s="17"/>
      <c r="M109" s="17">
        <v>8256.0059999999994</v>
      </c>
      <c r="N109" s="17">
        <v>17305</v>
      </c>
      <c r="O109" s="17">
        <f t="shared" si="16"/>
        <v>9048.9940000000006</v>
      </c>
      <c r="P109" s="17">
        <v>3</v>
      </c>
      <c r="Q109" s="17">
        <v>0</v>
      </c>
      <c r="R109" s="17">
        <v>-3</v>
      </c>
      <c r="S109" s="17"/>
      <c r="T109" s="17"/>
      <c r="U109" s="18"/>
      <c r="V109" s="17"/>
      <c r="W109" s="17"/>
      <c r="X109" s="17"/>
      <c r="Y109" s="17"/>
      <c r="Z109" s="17"/>
      <c r="AA109" s="17">
        <f t="shared" si="24"/>
        <v>0</v>
      </c>
      <c r="AB109" s="17"/>
      <c r="AC109" s="17"/>
      <c r="AD109" s="19"/>
    </row>
    <row r="110" spans="1:30" hidden="1" x14ac:dyDescent="0.25">
      <c r="A110" s="16">
        <f t="shared" si="17"/>
        <v>38</v>
      </c>
      <c r="B110" s="4" t="s">
        <v>21</v>
      </c>
      <c r="C110" s="2"/>
      <c r="D110" s="17"/>
      <c r="E110" s="17"/>
      <c r="F110" s="17">
        <f t="shared" si="18"/>
        <v>0</v>
      </c>
      <c r="G110" s="17"/>
      <c r="H110" s="17"/>
      <c r="I110" s="17">
        <f t="shared" si="22"/>
        <v>0</v>
      </c>
      <c r="J110" s="17"/>
      <c r="K110" s="17"/>
      <c r="L110" s="17"/>
      <c r="M110" s="17"/>
      <c r="N110" s="17"/>
      <c r="O110" s="17">
        <f t="shared" si="16"/>
        <v>0</v>
      </c>
      <c r="P110" s="17"/>
      <c r="Q110" s="17"/>
      <c r="R110" s="17"/>
      <c r="S110" s="17"/>
      <c r="T110" s="17"/>
      <c r="U110" s="18">
        <f t="shared" si="23"/>
        <v>0</v>
      </c>
      <c r="V110" s="17"/>
      <c r="W110" s="17"/>
      <c r="X110" s="17"/>
      <c r="Y110" s="17"/>
      <c r="Z110" s="17"/>
      <c r="AA110" s="17">
        <f t="shared" si="24"/>
        <v>0</v>
      </c>
      <c r="AB110" s="17"/>
      <c r="AC110" s="17"/>
      <c r="AD110" s="19"/>
    </row>
    <row r="111" spans="1:30" hidden="1" x14ac:dyDescent="0.25">
      <c r="A111" s="16">
        <f t="shared" si="17"/>
        <v>39</v>
      </c>
      <c r="B111" s="4" t="s">
        <v>18</v>
      </c>
      <c r="C111" s="2"/>
      <c r="D111" s="17"/>
      <c r="E111" s="17"/>
      <c r="F111" s="17">
        <f t="shared" si="18"/>
        <v>0</v>
      </c>
      <c r="G111" s="17"/>
      <c r="H111" s="17"/>
      <c r="I111" s="17">
        <f t="shared" si="22"/>
        <v>0</v>
      </c>
      <c r="J111" s="17"/>
      <c r="K111" s="17"/>
      <c r="L111" s="17"/>
      <c r="M111" s="17"/>
      <c r="N111" s="17"/>
      <c r="O111" s="17">
        <f t="shared" si="16"/>
        <v>0</v>
      </c>
      <c r="P111" s="17"/>
      <c r="Q111" s="17"/>
      <c r="R111" s="17"/>
      <c r="S111" s="17"/>
      <c r="T111" s="17"/>
      <c r="U111" s="18">
        <f t="shared" si="23"/>
        <v>0</v>
      </c>
      <c r="V111" s="17"/>
      <c r="W111" s="17"/>
      <c r="X111" s="17"/>
      <c r="Y111" s="17"/>
      <c r="Z111" s="17"/>
      <c r="AA111" s="17">
        <f t="shared" si="24"/>
        <v>0</v>
      </c>
      <c r="AB111" s="17"/>
      <c r="AC111" s="17"/>
      <c r="AD111" s="19"/>
    </row>
    <row r="112" spans="1:30" hidden="1" x14ac:dyDescent="0.25">
      <c r="A112" s="16">
        <f t="shared" si="17"/>
        <v>40</v>
      </c>
      <c r="B112" s="4" t="s">
        <v>13</v>
      </c>
      <c r="C112" s="2"/>
      <c r="D112" s="17"/>
      <c r="E112" s="17"/>
      <c r="F112" s="17">
        <f t="shared" si="18"/>
        <v>0</v>
      </c>
      <c r="G112" s="17"/>
      <c r="H112" s="17"/>
      <c r="I112" s="17">
        <f t="shared" si="22"/>
        <v>0</v>
      </c>
      <c r="J112" s="17"/>
      <c r="K112" s="17"/>
      <c r="L112" s="17"/>
      <c r="M112" s="17"/>
      <c r="N112" s="17"/>
      <c r="O112" s="17">
        <f t="shared" si="16"/>
        <v>0</v>
      </c>
      <c r="P112" s="17"/>
      <c r="Q112" s="17"/>
      <c r="R112" s="17"/>
      <c r="S112" s="17"/>
      <c r="T112" s="17"/>
      <c r="U112" s="18">
        <f t="shared" si="23"/>
        <v>0</v>
      </c>
      <c r="V112" s="17"/>
      <c r="W112" s="17"/>
      <c r="X112" s="17"/>
      <c r="Y112" s="17"/>
      <c r="Z112" s="17"/>
      <c r="AA112" s="17">
        <f t="shared" si="24"/>
        <v>0</v>
      </c>
      <c r="AB112" s="17"/>
      <c r="AC112" s="17"/>
      <c r="AD112" s="19"/>
    </row>
    <row r="113" spans="1:30" hidden="1" x14ac:dyDescent="0.25">
      <c r="A113" s="16">
        <f t="shared" si="17"/>
        <v>41</v>
      </c>
      <c r="B113" s="4" t="s">
        <v>20</v>
      </c>
      <c r="C113" s="2"/>
      <c r="D113" s="17"/>
      <c r="E113" s="17"/>
      <c r="F113" s="17">
        <f t="shared" si="18"/>
        <v>0</v>
      </c>
      <c r="G113" s="17"/>
      <c r="H113" s="17"/>
      <c r="I113" s="17">
        <f t="shared" si="22"/>
        <v>0</v>
      </c>
      <c r="J113" s="17"/>
      <c r="K113" s="17"/>
      <c r="L113" s="17"/>
      <c r="M113" s="17"/>
      <c r="N113" s="17"/>
      <c r="O113" s="17">
        <f t="shared" si="16"/>
        <v>0</v>
      </c>
      <c r="P113" s="17"/>
      <c r="Q113" s="17"/>
      <c r="R113" s="17"/>
      <c r="S113" s="17"/>
      <c r="T113" s="17"/>
      <c r="U113" s="18">
        <f t="shared" si="23"/>
        <v>0</v>
      </c>
      <c r="V113" s="17"/>
      <c r="W113" s="17"/>
      <c r="X113" s="17"/>
      <c r="Y113" s="17"/>
      <c r="Z113" s="17"/>
      <c r="AA113" s="17">
        <f t="shared" si="24"/>
        <v>0</v>
      </c>
      <c r="AB113" s="17"/>
      <c r="AC113" s="17"/>
      <c r="AD113" s="19"/>
    </row>
    <row r="114" spans="1:30" ht="66" x14ac:dyDescent="0.25">
      <c r="A114" s="16">
        <v>38</v>
      </c>
      <c r="B114" s="4" t="s">
        <v>184</v>
      </c>
      <c r="C114" s="2" t="s">
        <v>147</v>
      </c>
      <c r="D114" s="17">
        <v>158488.83541</v>
      </c>
      <c r="E114" s="17">
        <v>158962.42116999999</v>
      </c>
      <c r="F114" s="17">
        <f t="shared" si="18"/>
        <v>473.5857599999872</v>
      </c>
      <c r="G114" s="17"/>
      <c r="H114" s="17"/>
      <c r="I114" s="17">
        <f t="shared" si="22"/>
        <v>0</v>
      </c>
      <c r="J114" s="17"/>
      <c r="K114" s="17"/>
      <c r="L114" s="17"/>
      <c r="M114" s="17">
        <f>SUM(M116:M118)</f>
        <v>8294.7169900000008</v>
      </c>
      <c r="N114" s="17">
        <f>SUM(N116:N118)</f>
        <v>8768.3027499999989</v>
      </c>
      <c r="O114" s="17">
        <f t="shared" si="16"/>
        <v>473.58575999999812</v>
      </c>
      <c r="P114" s="17"/>
      <c r="Q114" s="17"/>
      <c r="R114" s="17"/>
      <c r="S114" s="17">
        <f>SUM(S115:S118)</f>
        <v>8257.4774399999988</v>
      </c>
      <c r="T114" s="17">
        <f t="shared" ref="T114" si="25">SUM(T115:T118)</f>
        <v>8257.4774399999988</v>
      </c>
      <c r="U114" s="18">
        <f t="shared" si="23"/>
        <v>0</v>
      </c>
      <c r="V114" s="17"/>
      <c r="W114" s="17"/>
      <c r="X114" s="17"/>
      <c r="Y114" s="17">
        <f>SUM(Y115:Y118)</f>
        <v>6669.8294399999995</v>
      </c>
      <c r="Z114" s="17">
        <f t="shared" ref="Z114" si="26">SUM(Z115:Z118)</f>
        <v>6669.8294399999995</v>
      </c>
      <c r="AA114" s="17">
        <f t="shared" si="24"/>
        <v>0</v>
      </c>
      <c r="AB114" s="17"/>
      <c r="AC114" s="17"/>
      <c r="AD114" s="19"/>
    </row>
    <row r="115" spans="1:30" x14ac:dyDescent="0.25">
      <c r="A115" s="16">
        <f t="shared" si="17"/>
        <v>39</v>
      </c>
      <c r="B115" s="4" t="s">
        <v>21</v>
      </c>
      <c r="C115" s="2"/>
      <c r="D115" s="17">
        <v>1934.9</v>
      </c>
      <c r="E115" s="17">
        <v>1934.9</v>
      </c>
      <c r="F115" s="17">
        <f t="shared" si="18"/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7"/>
      <c r="W115" s="17"/>
      <c r="X115" s="17"/>
      <c r="Y115" s="17"/>
      <c r="Z115" s="17"/>
      <c r="AA115" s="17">
        <f t="shared" si="24"/>
        <v>0</v>
      </c>
      <c r="AB115" s="17"/>
      <c r="AC115" s="17"/>
      <c r="AD115" s="19"/>
    </row>
    <row r="116" spans="1:30" x14ac:dyDescent="0.25">
      <c r="A116" s="16">
        <f t="shared" si="17"/>
        <v>40</v>
      </c>
      <c r="B116" s="4" t="s">
        <v>18</v>
      </c>
      <c r="C116" s="2"/>
      <c r="D116" s="17">
        <v>16909.236990000001</v>
      </c>
      <c r="E116" s="17">
        <v>16909.236990000001</v>
      </c>
      <c r="F116" s="17">
        <f t="shared" si="18"/>
        <v>0</v>
      </c>
      <c r="G116" s="17"/>
      <c r="H116" s="17"/>
      <c r="I116" s="17"/>
      <c r="J116" s="17"/>
      <c r="K116" s="17"/>
      <c r="L116" s="17"/>
      <c r="M116" s="17">
        <v>1821.55699</v>
      </c>
      <c r="N116" s="17">
        <v>1821.55699</v>
      </c>
      <c r="O116" s="17">
        <f>SUM(N116-M116)</f>
        <v>0</v>
      </c>
      <c r="P116" s="17"/>
      <c r="Q116" s="17"/>
      <c r="R116" s="17"/>
      <c r="S116" s="17"/>
      <c r="T116" s="17"/>
      <c r="U116" s="18"/>
      <c r="V116" s="17"/>
      <c r="W116" s="17"/>
      <c r="X116" s="17"/>
      <c r="Y116" s="17"/>
      <c r="Z116" s="17"/>
      <c r="AA116" s="17">
        <f t="shared" si="24"/>
        <v>0</v>
      </c>
      <c r="AB116" s="17"/>
      <c r="AC116" s="17"/>
      <c r="AD116" s="19"/>
    </row>
    <row r="117" spans="1:30" x14ac:dyDescent="0.25">
      <c r="A117" s="16">
        <f t="shared" si="17"/>
        <v>41</v>
      </c>
      <c r="B117" s="4" t="s">
        <v>13</v>
      </c>
      <c r="C117" s="2"/>
      <c r="D117" s="17">
        <v>38729.686110000002</v>
      </c>
      <c r="E117" s="17">
        <v>39203.271869999997</v>
      </c>
      <c r="F117" s="17">
        <f t="shared" si="18"/>
        <v>473.58575999999448</v>
      </c>
      <c r="G117" s="17"/>
      <c r="H117" s="17"/>
      <c r="I117" s="17"/>
      <c r="J117" s="17"/>
      <c r="K117" s="17"/>
      <c r="L117" s="17"/>
      <c r="M117" s="17">
        <v>2325.96</v>
      </c>
      <c r="N117" s="17">
        <v>2799.54576</v>
      </c>
      <c r="O117" s="17">
        <f>SUM(N117-M117)</f>
        <v>473.58575999999994</v>
      </c>
      <c r="P117" s="17"/>
      <c r="Q117" s="17"/>
      <c r="R117" s="17"/>
      <c r="S117" s="17">
        <v>3273.2774399999998</v>
      </c>
      <c r="T117" s="17">
        <v>3273.2774399999998</v>
      </c>
      <c r="U117" s="18">
        <f t="shared" si="23"/>
        <v>0</v>
      </c>
      <c r="V117" s="17"/>
      <c r="W117" s="17"/>
      <c r="X117" s="17"/>
      <c r="Y117" s="17">
        <v>1685.6294399999999</v>
      </c>
      <c r="Z117" s="17">
        <v>1685.6294399999999</v>
      </c>
      <c r="AA117" s="17">
        <f t="shared" si="24"/>
        <v>0</v>
      </c>
      <c r="AB117" s="17"/>
      <c r="AC117" s="17"/>
      <c r="AD117" s="19"/>
    </row>
    <row r="118" spans="1:30" x14ac:dyDescent="0.25">
      <c r="A118" s="16">
        <f t="shared" si="17"/>
        <v>42</v>
      </c>
      <c r="B118" s="4" t="s">
        <v>20</v>
      </c>
      <c r="C118" s="2"/>
      <c r="D118" s="17">
        <v>100915.01231000001</v>
      </c>
      <c r="E118" s="17">
        <v>100915.01231000001</v>
      </c>
      <c r="F118" s="17">
        <f t="shared" si="18"/>
        <v>0</v>
      </c>
      <c r="G118" s="17"/>
      <c r="H118" s="17"/>
      <c r="I118" s="17"/>
      <c r="J118" s="17"/>
      <c r="K118" s="17"/>
      <c r="L118" s="17"/>
      <c r="M118" s="17">
        <v>4147.2</v>
      </c>
      <c r="N118" s="17">
        <v>4147.2</v>
      </c>
      <c r="O118" s="17">
        <f t="shared" si="16"/>
        <v>0</v>
      </c>
      <c r="P118" s="17"/>
      <c r="Q118" s="17"/>
      <c r="R118" s="17"/>
      <c r="S118" s="17">
        <v>4984.2</v>
      </c>
      <c r="T118" s="17">
        <v>4984.2</v>
      </c>
      <c r="U118" s="18">
        <f t="shared" si="23"/>
        <v>0</v>
      </c>
      <c r="V118" s="17"/>
      <c r="W118" s="17"/>
      <c r="X118" s="17"/>
      <c r="Y118" s="17">
        <v>4984.2</v>
      </c>
      <c r="Z118" s="17">
        <v>4984.2</v>
      </c>
      <c r="AA118" s="17">
        <f t="shared" si="24"/>
        <v>0</v>
      </c>
      <c r="AB118" s="17"/>
      <c r="AC118" s="17"/>
      <c r="AD118" s="19"/>
    </row>
    <row r="119" spans="1:30" ht="129" customHeight="1" x14ac:dyDescent="0.25">
      <c r="A119" s="16">
        <f t="shared" si="17"/>
        <v>43</v>
      </c>
      <c r="B119" s="4" t="s">
        <v>185</v>
      </c>
      <c r="C119" s="2" t="s">
        <v>148</v>
      </c>
      <c r="D119" s="17">
        <v>132060.31596000001</v>
      </c>
      <c r="E119" s="17">
        <v>139633.96964</v>
      </c>
      <c r="F119" s="17">
        <f t="shared" si="18"/>
        <v>7573.6536799999885</v>
      </c>
      <c r="G119" s="17">
        <v>8277.1383000000005</v>
      </c>
      <c r="H119" s="17">
        <v>11154.65645</v>
      </c>
      <c r="I119" s="17">
        <f t="shared" si="22"/>
        <v>2877.5181499999999</v>
      </c>
      <c r="J119" s="17"/>
      <c r="K119" s="17"/>
      <c r="L119" s="17"/>
      <c r="M119" s="17">
        <f>8277.1383+M123</f>
        <v>8277.1383000000005</v>
      </c>
      <c r="N119" s="17">
        <v>9842.5173099999993</v>
      </c>
      <c r="O119" s="17">
        <f t="shared" si="16"/>
        <v>1565.3790099999987</v>
      </c>
      <c r="P119" s="17"/>
      <c r="Q119" s="17"/>
      <c r="R119" s="17"/>
      <c r="S119" s="17">
        <v>8277.1388000000006</v>
      </c>
      <c r="T119" s="17">
        <v>9842.5173099999993</v>
      </c>
      <c r="U119" s="18">
        <f t="shared" si="23"/>
        <v>1565.3785099999986</v>
      </c>
      <c r="V119" s="17"/>
      <c r="W119" s="17"/>
      <c r="X119" s="17"/>
      <c r="Y119" s="17">
        <v>8277.1388000000006</v>
      </c>
      <c r="Z119" s="17">
        <v>9842.5173099999993</v>
      </c>
      <c r="AA119" s="17">
        <f t="shared" si="24"/>
        <v>1565.3785099999986</v>
      </c>
      <c r="AB119" s="17"/>
      <c r="AC119" s="17"/>
      <c r="AD119" s="19"/>
    </row>
    <row r="120" spans="1:30" ht="158.4" hidden="1" x14ac:dyDescent="0.25">
      <c r="A120" s="16">
        <f t="shared" si="17"/>
        <v>44</v>
      </c>
      <c r="B120" s="4" t="s">
        <v>13</v>
      </c>
      <c r="C120" s="2" t="s">
        <v>148</v>
      </c>
      <c r="D120" s="17"/>
      <c r="E120" s="17"/>
      <c r="F120" s="17">
        <f t="shared" si="18"/>
        <v>0</v>
      </c>
      <c r="G120" s="17"/>
      <c r="H120" s="17"/>
      <c r="I120" s="17"/>
      <c r="J120" s="17"/>
      <c r="K120" s="17"/>
      <c r="L120" s="17"/>
      <c r="M120" s="17"/>
      <c r="N120" s="17"/>
      <c r="O120" s="17">
        <f t="shared" si="16"/>
        <v>0</v>
      </c>
      <c r="P120" s="17"/>
      <c r="Q120" s="17"/>
      <c r="R120" s="17"/>
      <c r="S120" s="17"/>
      <c r="T120" s="17"/>
      <c r="U120" s="18">
        <f t="shared" si="23"/>
        <v>0</v>
      </c>
      <c r="V120" s="17"/>
      <c r="W120" s="17"/>
      <c r="X120" s="17"/>
      <c r="Y120" s="17"/>
      <c r="Z120" s="17"/>
      <c r="AA120" s="17">
        <f t="shared" si="24"/>
        <v>0</v>
      </c>
      <c r="AB120" s="17"/>
      <c r="AC120" s="17"/>
      <c r="AD120" s="19"/>
    </row>
    <row r="121" spans="1:30" ht="158.4" hidden="1" x14ac:dyDescent="0.25">
      <c r="A121" s="16">
        <f t="shared" si="17"/>
        <v>45</v>
      </c>
      <c r="B121" s="4" t="s">
        <v>40</v>
      </c>
      <c r="C121" s="2" t="s">
        <v>148</v>
      </c>
      <c r="D121" s="17"/>
      <c r="E121" s="17"/>
      <c r="F121" s="17">
        <f t="shared" si="18"/>
        <v>0</v>
      </c>
      <c r="G121" s="17"/>
      <c r="H121" s="17"/>
      <c r="I121" s="17"/>
      <c r="J121" s="17"/>
      <c r="K121" s="17"/>
      <c r="L121" s="17"/>
      <c r="M121" s="17"/>
      <c r="N121" s="17"/>
      <c r="O121" s="17">
        <f t="shared" si="16"/>
        <v>0</v>
      </c>
      <c r="P121" s="17"/>
      <c r="Q121" s="17"/>
      <c r="R121" s="17"/>
      <c r="S121" s="17"/>
      <c r="T121" s="17"/>
      <c r="U121" s="18">
        <f t="shared" si="23"/>
        <v>0</v>
      </c>
      <c r="V121" s="17"/>
      <c r="W121" s="17"/>
      <c r="X121" s="17"/>
      <c r="Y121" s="17"/>
      <c r="Z121" s="17"/>
      <c r="AA121" s="17">
        <f t="shared" si="24"/>
        <v>0</v>
      </c>
      <c r="AB121" s="17"/>
      <c r="AC121" s="17"/>
      <c r="AD121" s="19"/>
    </row>
    <row r="122" spans="1:30" ht="158.4" hidden="1" x14ac:dyDescent="0.25">
      <c r="A122" s="16">
        <f t="shared" si="17"/>
        <v>46</v>
      </c>
      <c r="B122" s="4" t="s">
        <v>18</v>
      </c>
      <c r="C122" s="2" t="s">
        <v>148</v>
      </c>
      <c r="D122" s="17"/>
      <c r="E122" s="17"/>
      <c r="F122" s="17">
        <f t="shared" si="18"/>
        <v>0</v>
      </c>
      <c r="G122" s="17"/>
      <c r="H122" s="17"/>
      <c r="I122" s="17"/>
      <c r="J122" s="17"/>
      <c r="K122" s="17"/>
      <c r="L122" s="17"/>
      <c r="M122" s="17"/>
      <c r="N122" s="17"/>
      <c r="O122" s="17">
        <f t="shared" si="16"/>
        <v>0</v>
      </c>
      <c r="P122" s="17"/>
      <c r="Q122" s="17"/>
      <c r="R122" s="17"/>
      <c r="S122" s="17"/>
      <c r="T122" s="17"/>
      <c r="U122" s="18">
        <f t="shared" si="23"/>
        <v>0</v>
      </c>
      <c r="V122" s="17"/>
      <c r="W122" s="17"/>
      <c r="X122" s="17"/>
      <c r="Y122" s="17"/>
      <c r="Z122" s="17"/>
      <c r="AA122" s="17">
        <f t="shared" si="24"/>
        <v>0</v>
      </c>
      <c r="AB122" s="17"/>
      <c r="AC122" s="17"/>
      <c r="AD122" s="19"/>
    </row>
    <row r="123" spans="1:30" ht="158.4" x14ac:dyDescent="0.25">
      <c r="A123" s="16">
        <v>44</v>
      </c>
      <c r="B123" s="5" t="s">
        <v>186</v>
      </c>
      <c r="C123" s="2" t="s">
        <v>148</v>
      </c>
      <c r="D123" s="17">
        <v>0</v>
      </c>
      <c r="E123" s="17">
        <v>104.81397</v>
      </c>
      <c r="F123" s="17">
        <f t="shared" si="18"/>
        <v>104.81397</v>
      </c>
      <c r="G123" s="17">
        <v>0</v>
      </c>
      <c r="H123" s="17">
        <v>104.81397</v>
      </c>
      <c r="I123" s="17">
        <f t="shared" ref="I123" si="27">SUM(H123-G123)</f>
        <v>104.81397</v>
      </c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7"/>
      <c r="W123" s="17"/>
      <c r="X123" s="17"/>
      <c r="Y123" s="17"/>
      <c r="Z123" s="17"/>
      <c r="AA123" s="17"/>
      <c r="AB123" s="17"/>
      <c r="AC123" s="17"/>
      <c r="AD123" s="19"/>
    </row>
    <row r="124" spans="1:30" hidden="1" x14ac:dyDescent="0.25">
      <c r="A124" s="16">
        <f t="shared" si="17"/>
        <v>45</v>
      </c>
      <c r="B124" s="4" t="s">
        <v>13</v>
      </c>
      <c r="C124" s="2"/>
      <c r="D124" s="17"/>
      <c r="E124" s="17"/>
      <c r="F124" s="17">
        <f t="shared" si="18"/>
        <v>0</v>
      </c>
      <c r="G124" s="17"/>
      <c r="H124" s="17"/>
      <c r="I124" s="17"/>
      <c r="J124" s="17"/>
      <c r="K124" s="17"/>
      <c r="L124" s="17"/>
      <c r="M124" s="17"/>
      <c r="N124" s="17"/>
      <c r="O124" s="17">
        <f t="shared" si="16"/>
        <v>0</v>
      </c>
      <c r="P124" s="17"/>
      <c r="Q124" s="17"/>
      <c r="R124" s="17"/>
      <c r="S124" s="17"/>
      <c r="T124" s="17"/>
      <c r="U124" s="18">
        <f t="shared" si="23"/>
        <v>0</v>
      </c>
      <c r="V124" s="17"/>
      <c r="W124" s="17"/>
      <c r="X124" s="17"/>
      <c r="Y124" s="17"/>
      <c r="Z124" s="17"/>
      <c r="AA124" s="17">
        <f t="shared" si="24"/>
        <v>0</v>
      </c>
      <c r="AB124" s="17"/>
      <c r="AC124" s="17"/>
      <c r="AD124" s="19"/>
    </row>
    <row r="125" spans="1:30" ht="39.6" hidden="1" x14ac:dyDescent="0.25">
      <c r="A125" s="16">
        <f t="shared" si="17"/>
        <v>46</v>
      </c>
      <c r="B125" s="4" t="s">
        <v>87</v>
      </c>
      <c r="C125" s="2" t="s">
        <v>131</v>
      </c>
      <c r="D125" s="17"/>
      <c r="E125" s="17"/>
      <c r="F125" s="17">
        <f t="shared" si="18"/>
        <v>0</v>
      </c>
      <c r="G125" s="17"/>
      <c r="H125" s="17"/>
      <c r="I125" s="17"/>
      <c r="J125" s="17"/>
      <c r="K125" s="17"/>
      <c r="L125" s="17"/>
      <c r="M125" s="17"/>
      <c r="N125" s="17"/>
      <c r="O125" s="17">
        <f t="shared" si="16"/>
        <v>0</v>
      </c>
      <c r="P125" s="17"/>
      <c r="Q125" s="17"/>
      <c r="R125" s="17"/>
      <c r="S125" s="17"/>
      <c r="T125" s="17"/>
      <c r="U125" s="18">
        <f t="shared" si="23"/>
        <v>0</v>
      </c>
      <c r="V125" s="17"/>
      <c r="W125" s="17"/>
      <c r="X125" s="17"/>
      <c r="Y125" s="17"/>
      <c r="Z125" s="17"/>
      <c r="AA125" s="17">
        <f t="shared" si="24"/>
        <v>0</v>
      </c>
      <c r="AB125" s="17"/>
      <c r="AC125" s="17"/>
      <c r="AD125" s="19"/>
    </row>
    <row r="126" spans="1:30" hidden="1" x14ac:dyDescent="0.25">
      <c r="A126" s="16">
        <f t="shared" si="17"/>
        <v>47</v>
      </c>
      <c r="B126" s="4" t="s">
        <v>13</v>
      </c>
      <c r="C126" s="2"/>
      <c r="D126" s="17"/>
      <c r="E126" s="17"/>
      <c r="F126" s="17">
        <f t="shared" si="18"/>
        <v>0</v>
      </c>
      <c r="G126" s="17"/>
      <c r="H126" s="17"/>
      <c r="I126" s="17"/>
      <c r="J126" s="17"/>
      <c r="K126" s="17"/>
      <c r="L126" s="17"/>
      <c r="M126" s="17"/>
      <c r="N126" s="17"/>
      <c r="O126" s="17">
        <f t="shared" si="16"/>
        <v>0</v>
      </c>
      <c r="P126" s="17"/>
      <c r="Q126" s="17"/>
      <c r="R126" s="17"/>
      <c r="S126" s="17"/>
      <c r="T126" s="17"/>
      <c r="U126" s="18">
        <f t="shared" si="23"/>
        <v>0</v>
      </c>
      <c r="V126" s="17"/>
      <c r="W126" s="17"/>
      <c r="X126" s="17"/>
      <c r="Y126" s="17"/>
      <c r="Z126" s="17"/>
      <c r="AA126" s="17">
        <f t="shared" si="24"/>
        <v>0</v>
      </c>
      <c r="AB126" s="17"/>
      <c r="AC126" s="17"/>
      <c r="AD126" s="19"/>
    </row>
    <row r="127" spans="1:30" ht="66" x14ac:dyDescent="0.25">
      <c r="A127" s="16">
        <v>45</v>
      </c>
      <c r="B127" s="4" t="s">
        <v>187</v>
      </c>
      <c r="C127" s="2" t="s">
        <v>149</v>
      </c>
      <c r="D127" s="17">
        <v>7643.2247600000001</v>
      </c>
      <c r="E127" s="17">
        <v>5557.9296000000004</v>
      </c>
      <c r="F127" s="17">
        <f t="shared" si="18"/>
        <v>-2085.2951599999997</v>
      </c>
      <c r="G127" s="17">
        <v>385.80014999999997</v>
      </c>
      <c r="H127" s="17">
        <v>375</v>
      </c>
      <c r="I127" s="17">
        <f>SUM(H127-G127)</f>
        <v>-10.800149999999974</v>
      </c>
      <c r="J127" s="17"/>
      <c r="K127" s="17"/>
      <c r="L127" s="17"/>
      <c r="M127" s="17">
        <v>3040.0246099999999</v>
      </c>
      <c r="N127" s="17">
        <v>0</v>
      </c>
      <c r="O127" s="18">
        <f>SUM(N127-M127)</f>
        <v>-3040.0246099999999</v>
      </c>
      <c r="P127" s="17"/>
      <c r="Q127" s="17"/>
      <c r="R127" s="17"/>
      <c r="S127" s="17">
        <v>0</v>
      </c>
      <c r="T127" s="17">
        <v>724.1472</v>
      </c>
      <c r="U127" s="18">
        <f t="shared" si="23"/>
        <v>724.1472</v>
      </c>
      <c r="V127" s="17"/>
      <c r="W127" s="17"/>
      <c r="X127" s="17"/>
      <c r="Y127" s="17">
        <v>0</v>
      </c>
      <c r="Z127" s="17">
        <v>241.38239999999999</v>
      </c>
      <c r="AA127" s="17">
        <f t="shared" si="24"/>
        <v>241.38239999999999</v>
      </c>
      <c r="AB127" s="17"/>
      <c r="AC127" s="17"/>
      <c r="AD127" s="19"/>
    </row>
    <row r="128" spans="1:30" x14ac:dyDescent="0.25">
      <c r="A128" s="16">
        <f t="shared" si="17"/>
        <v>46</v>
      </c>
      <c r="B128" s="4" t="s">
        <v>18</v>
      </c>
      <c r="C128" s="2"/>
      <c r="D128" s="17">
        <v>96.86</v>
      </c>
      <c r="E128" s="17">
        <v>96.86</v>
      </c>
      <c r="F128" s="17">
        <f t="shared" si="18"/>
        <v>0</v>
      </c>
      <c r="G128" s="17">
        <v>23.46</v>
      </c>
      <c r="H128" s="17">
        <v>23.46</v>
      </c>
      <c r="I128" s="17">
        <f>SUM(H128-G128)</f>
        <v>0</v>
      </c>
      <c r="J128" s="17"/>
      <c r="K128" s="17"/>
      <c r="L128" s="17"/>
      <c r="M128" s="17"/>
      <c r="N128" s="17"/>
      <c r="O128" s="18"/>
      <c r="P128" s="17"/>
      <c r="Q128" s="17"/>
      <c r="R128" s="17"/>
      <c r="S128" s="17"/>
      <c r="T128" s="17"/>
      <c r="U128" s="18"/>
      <c r="V128" s="17"/>
      <c r="W128" s="17"/>
      <c r="X128" s="17"/>
      <c r="Y128" s="17"/>
      <c r="Z128" s="17"/>
      <c r="AA128" s="17"/>
      <c r="AB128" s="17"/>
      <c r="AC128" s="17"/>
      <c r="AD128" s="19"/>
    </row>
    <row r="129" spans="1:30" x14ac:dyDescent="0.25">
      <c r="A129" s="16">
        <f t="shared" si="17"/>
        <v>47</v>
      </c>
      <c r="B129" s="4" t="s">
        <v>13</v>
      </c>
      <c r="C129" s="2"/>
      <c r="D129" s="17">
        <v>1573.7247600000001</v>
      </c>
      <c r="E129" s="17">
        <v>1942.1895999999999</v>
      </c>
      <c r="F129" s="17">
        <f t="shared" si="18"/>
        <v>368.46483999999987</v>
      </c>
      <c r="G129" s="17">
        <v>217.38014999999999</v>
      </c>
      <c r="H129" s="17">
        <v>206.58</v>
      </c>
      <c r="I129" s="17">
        <f>SUM(H129-G129)</f>
        <v>-10.800149999999974</v>
      </c>
      <c r="J129" s="17"/>
      <c r="K129" s="17"/>
      <c r="L129" s="17"/>
      <c r="M129" s="17">
        <v>586.26460999999995</v>
      </c>
      <c r="N129" s="17">
        <v>0</v>
      </c>
      <c r="O129" s="18">
        <f>SUM(N129-M129)</f>
        <v>-586.26460999999995</v>
      </c>
      <c r="P129" s="17"/>
      <c r="Q129" s="17"/>
      <c r="R129" s="17"/>
      <c r="S129" s="17">
        <v>0</v>
      </c>
      <c r="T129" s="17">
        <v>724.1472</v>
      </c>
      <c r="U129" s="18">
        <f t="shared" si="23"/>
        <v>724.1472</v>
      </c>
      <c r="V129" s="17"/>
      <c r="W129" s="17"/>
      <c r="X129" s="17"/>
      <c r="Y129" s="17">
        <v>0</v>
      </c>
      <c r="Z129" s="17">
        <v>241.38239999999999</v>
      </c>
      <c r="AA129" s="17">
        <f t="shared" si="24"/>
        <v>241.38239999999999</v>
      </c>
      <c r="AB129" s="17"/>
      <c r="AC129" s="17"/>
      <c r="AD129" s="19"/>
    </row>
    <row r="130" spans="1:30" x14ac:dyDescent="0.25">
      <c r="A130" s="16">
        <f t="shared" si="17"/>
        <v>48</v>
      </c>
      <c r="B130" s="4" t="s">
        <v>20</v>
      </c>
      <c r="C130" s="2"/>
      <c r="D130" s="17">
        <v>5972.64</v>
      </c>
      <c r="E130" s="17">
        <v>3518.88</v>
      </c>
      <c r="F130" s="17">
        <f t="shared" si="18"/>
        <v>-2453.7600000000002</v>
      </c>
      <c r="G130" s="17">
        <v>144.96</v>
      </c>
      <c r="H130" s="17">
        <v>144.96</v>
      </c>
      <c r="I130" s="17">
        <f>SUM(H130-G130)</f>
        <v>0</v>
      </c>
      <c r="J130" s="17"/>
      <c r="K130" s="17"/>
      <c r="L130" s="17"/>
      <c r="M130" s="17">
        <v>2453.7600000000002</v>
      </c>
      <c r="N130" s="17">
        <v>0</v>
      </c>
      <c r="O130" s="18">
        <f>SUM(N130-M130)</f>
        <v>-2453.7600000000002</v>
      </c>
      <c r="P130" s="17"/>
      <c r="Q130" s="17"/>
      <c r="R130" s="17"/>
      <c r="S130" s="17">
        <v>0</v>
      </c>
      <c r="T130" s="17"/>
      <c r="U130" s="18">
        <f t="shared" si="23"/>
        <v>0</v>
      </c>
      <c r="V130" s="17"/>
      <c r="W130" s="17"/>
      <c r="X130" s="17"/>
      <c r="Y130" s="17">
        <v>0</v>
      </c>
      <c r="Z130" s="17"/>
      <c r="AA130" s="17">
        <f t="shared" si="24"/>
        <v>0</v>
      </c>
      <c r="AB130" s="17"/>
      <c r="AC130" s="17"/>
      <c r="AD130" s="19"/>
    </row>
    <row r="131" spans="1:30" ht="26.4" hidden="1" x14ac:dyDescent="0.25">
      <c r="A131" s="16">
        <f t="shared" si="17"/>
        <v>49</v>
      </c>
      <c r="B131" s="4" t="s">
        <v>88</v>
      </c>
      <c r="C131" s="2"/>
      <c r="D131" s="17"/>
      <c r="E131" s="17"/>
      <c r="F131" s="17">
        <f t="shared" si="18"/>
        <v>0</v>
      </c>
      <c r="G131" s="17"/>
      <c r="H131" s="17"/>
      <c r="I131" s="17">
        <f t="shared" ref="I131:I140" si="28">SUM(H131-G131)</f>
        <v>0</v>
      </c>
      <c r="J131" s="17"/>
      <c r="K131" s="17"/>
      <c r="L131" s="17"/>
      <c r="M131" s="17"/>
      <c r="N131" s="17"/>
      <c r="O131" s="17">
        <f t="shared" ref="O131:O156" si="29">SUM(N131-M131)</f>
        <v>0</v>
      </c>
      <c r="P131" s="17"/>
      <c r="Q131" s="17"/>
      <c r="R131" s="17"/>
      <c r="S131" s="17"/>
      <c r="T131" s="17"/>
      <c r="U131" s="18">
        <f t="shared" si="23"/>
        <v>0</v>
      </c>
      <c r="V131" s="17"/>
      <c r="W131" s="17"/>
      <c r="X131" s="17"/>
      <c r="Y131" s="17"/>
      <c r="Z131" s="17"/>
      <c r="AA131" s="17">
        <f t="shared" si="24"/>
        <v>0</v>
      </c>
      <c r="AB131" s="17"/>
      <c r="AC131" s="17"/>
      <c r="AD131" s="19"/>
    </row>
    <row r="132" spans="1:30" hidden="1" x14ac:dyDescent="0.25">
      <c r="A132" s="16">
        <f t="shared" si="17"/>
        <v>50</v>
      </c>
      <c r="B132" s="4" t="s">
        <v>18</v>
      </c>
      <c r="C132" s="2"/>
      <c r="D132" s="17"/>
      <c r="E132" s="17"/>
      <c r="F132" s="17">
        <f t="shared" si="18"/>
        <v>0</v>
      </c>
      <c r="G132" s="17"/>
      <c r="H132" s="17"/>
      <c r="I132" s="17">
        <f t="shared" si="28"/>
        <v>0</v>
      </c>
      <c r="J132" s="17"/>
      <c r="K132" s="17"/>
      <c r="L132" s="17"/>
      <c r="M132" s="17"/>
      <c r="N132" s="17"/>
      <c r="O132" s="17">
        <f t="shared" si="29"/>
        <v>0</v>
      </c>
      <c r="P132" s="17"/>
      <c r="Q132" s="17"/>
      <c r="R132" s="17"/>
      <c r="S132" s="17"/>
      <c r="T132" s="17"/>
      <c r="U132" s="18">
        <f t="shared" si="23"/>
        <v>0</v>
      </c>
      <c r="V132" s="17"/>
      <c r="W132" s="17"/>
      <c r="X132" s="17"/>
      <c r="Y132" s="17"/>
      <c r="Z132" s="17"/>
      <c r="AA132" s="17">
        <f t="shared" si="24"/>
        <v>0</v>
      </c>
      <c r="AB132" s="17"/>
      <c r="AC132" s="17"/>
      <c r="AD132" s="19"/>
    </row>
    <row r="133" spans="1:30" hidden="1" x14ac:dyDescent="0.25">
      <c r="A133" s="16">
        <f t="shared" si="17"/>
        <v>51</v>
      </c>
      <c r="B133" s="4" t="s">
        <v>13</v>
      </c>
      <c r="C133" s="2"/>
      <c r="D133" s="17"/>
      <c r="E133" s="17"/>
      <c r="F133" s="17">
        <f t="shared" si="18"/>
        <v>0</v>
      </c>
      <c r="G133" s="17"/>
      <c r="H133" s="17"/>
      <c r="I133" s="17">
        <f t="shared" si="28"/>
        <v>0</v>
      </c>
      <c r="J133" s="17"/>
      <c r="K133" s="17"/>
      <c r="L133" s="17"/>
      <c r="M133" s="17"/>
      <c r="N133" s="17"/>
      <c r="O133" s="17">
        <f t="shared" si="29"/>
        <v>0</v>
      </c>
      <c r="P133" s="17"/>
      <c r="Q133" s="17"/>
      <c r="R133" s="17"/>
      <c r="S133" s="17"/>
      <c r="T133" s="17"/>
      <c r="U133" s="18">
        <f t="shared" si="23"/>
        <v>0</v>
      </c>
      <c r="V133" s="17"/>
      <c r="W133" s="17"/>
      <c r="X133" s="17"/>
      <c r="Y133" s="17"/>
      <c r="Z133" s="17"/>
      <c r="AA133" s="17">
        <f t="shared" si="24"/>
        <v>0</v>
      </c>
      <c r="AB133" s="17"/>
      <c r="AC133" s="17"/>
      <c r="AD133" s="19"/>
    </row>
    <row r="134" spans="1:30" ht="66" x14ac:dyDescent="0.25">
      <c r="A134" s="16">
        <v>49</v>
      </c>
      <c r="B134" s="4" t="s">
        <v>89</v>
      </c>
      <c r="C134" s="2" t="s">
        <v>150</v>
      </c>
      <c r="D134" s="17">
        <v>147967.19192000001</v>
      </c>
      <c r="E134" s="17">
        <v>236342.05624999999</v>
      </c>
      <c r="F134" s="17">
        <f t="shared" si="18"/>
        <v>88374.864329999982</v>
      </c>
      <c r="G134" s="17">
        <v>52188.267220000002</v>
      </c>
      <c r="H134" s="17">
        <v>19997.853340000001</v>
      </c>
      <c r="I134" s="17">
        <f t="shared" si="28"/>
        <v>-32190.41388</v>
      </c>
      <c r="J134" s="17"/>
      <c r="K134" s="17"/>
      <c r="L134" s="17"/>
      <c r="M134" s="17">
        <v>0</v>
      </c>
      <c r="N134" s="17">
        <v>100557.34221</v>
      </c>
      <c r="O134" s="17">
        <f t="shared" si="29"/>
        <v>100557.34221</v>
      </c>
      <c r="P134" s="17"/>
      <c r="Q134" s="17"/>
      <c r="R134" s="17"/>
      <c r="S134" s="17">
        <v>0</v>
      </c>
      <c r="T134" s="17">
        <v>10612.870800000001</v>
      </c>
      <c r="U134" s="18">
        <f t="shared" si="23"/>
        <v>10612.870800000001</v>
      </c>
      <c r="V134" s="17"/>
      <c r="W134" s="17"/>
      <c r="X134" s="17"/>
      <c r="Y134" s="17">
        <v>0</v>
      </c>
      <c r="Z134" s="17">
        <v>9395.0651999999991</v>
      </c>
      <c r="AA134" s="17">
        <f t="shared" si="24"/>
        <v>9395.0651999999991</v>
      </c>
      <c r="AB134" s="17"/>
      <c r="AC134" s="17"/>
      <c r="AD134" s="19"/>
    </row>
    <row r="135" spans="1:30" x14ac:dyDescent="0.25">
      <c r="A135" s="16">
        <f t="shared" si="17"/>
        <v>50</v>
      </c>
      <c r="B135" s="4" t="s">
        <v>188</v>
      </c>
      <c r="C135" s="2"/>
      <c r="D135" s="17">
        <v>132576.10235999999</v>
      </c>
      <c r="E135" s="17">
        <v>195519.64316000001</v>
      </c>
      <c r="F135" s="17">
        <f t="shared" si="18"/>
        <v>62943.540800000017</v>
      </c>
      <c r="G135" s="17">
        <v>43682.322</v>
      </c>
      <c r="H135" s="17">
        <v>11491.90812</v>
      </c>
      <c r="I135" s="17">
        <f t="shared" si="28"/>
        <v>-32190.41388</v>
      </c>
      <c r="J135" s="17"/>
      <c r="K135" s="17"/>
      <c r="L135" s="17"/>
      <c r="M135" s="17">
        <v>0</v>
      </c>
      <c r="N135" s="17">
        <v>95133.954679999995</v>
      </c>
      <c r="O135" s="17">
        <f t="shared" si="29"/>
        <v>95133.954679999995</v>
      </c>
      <c r="P135" s="17"/>
      <c r="Q135" s="17"/>
      <c r="R135" s="17"/>
      <c r="S135" s="17"/>
      <c r="T135" s="17"/>
      <c r="U135" s="18"/>
      <c r="V135" s="17"/>
      <c r="W135" s="17"/>
      <c r="X135" s="17"/>
      <c r="Y135" s="17"/>
      <c r="Z135" s="17"/>
      <c r="AA135" s="17"/>
      <c r="AB135" s="17"/>
      <c r="AC135" s="17"/>
      <c r="AD135" s="19"/>
    </row>
    <row r="136" spans="1:30" ht="26.4" x14ac:dyDescent="0.25">
      <c r="A136" s="16">
        <f t="shared" si="17"/>
        <v>51</v>
      </c>
      <c r="B136" s="4" t="s">
        <v>189</v>
      </c>
      <c r="C136" s="2"/>
      <c r="D136" s="17">
        <v>15391.089</v>
      </c>
      <c r="E136" s="17">
        <v>40822.413090000002</v>
      </c>
      <c r="F136" s="17">
        <f t="shared" si="18"/>
        <v>25431.324090000002</v>
      </c>
      <c r="G136" s="17">
        <v>8505.9452199999996</v>
      </c>
      <c r="H136" s="17">
        <v>8505.9452199999996</v>
      </c>
      <c r="I136" s="17">
        <f t="shared" si="28"/>
        <v>0</v>
      </c>
      <c r="J136" s="17"/>
      <c r="K136" s="17"/>
      <c r="L136" s="17"/>
      <c r="M136" s="17">
        <v>0</v>
      </c>
      <c r="N136" s="17">
        <v>5423.38753</v>
      </c>
      <c r="O136" s="17">
        <f t="shared" si="29"/>
        <v>5423.38753</v>
      </c>
      <c r="P136" s="17"/>
      <c r="Q136" s="17"/>
      <c r="R136" s="17"/>
      <c r="S136" s="17">
        <v>0</v>
      </c>
      <c r="T136" s="17">
        <v>10612.870800000001</v>
      </c>
      <c r="U136" s="18">
        <f t="shared" ref="U136:U141" si="30">SUM(T136-S136)</f>
        <v>10612.870800000001</v>
      </c>
      <c r="V136" s="17"/>
      <c r="W136" s="17"/>
      <c r="X136" s="17"/>
      <c r="Y136" s="17">
        <v>0</v>
      </c>
      <c r="Z136" s="17">
        <v>9395.0651999999991</v>
      </c>
      <c r="AA136" s="17">
        <f t="shared" ref="AA136:AA139" si="31">SUM(Z136-Y136)</f>
        <v>9395.0651999999991</v>
      </c>
      <c r="AB136" s="17"/>
      <c r="AC136" s="17"/>
      <c r="AD136" s="19"/>
    </row>
    <row r="137" spans="1:30" ht="132" x14ac:dyDescent="0.25">
      <c r="A137" s="16">
        <f t="shared" ref="A137:A144" si="32">SUM(A136+1)</f>
        <v>52</v>
      </c>
      <c r="B137" s="4" t="s">
        <v>191</v>
      </c>
      <c r="C137" s="2" t="s">
        <v>151</v>
      </c>
      <c r="D137" s="17">
        <v>225634.57782000001</v>
      </c>
      <c r="E137" s="17">
        <v>657777.61239999998</v>
      </c>
      <c r="F137" s="17">
        <f t="shared" si="18"/>
        <v>432143.03457999998</v>
      </c>
      <c r="G137" s="17">
        <v>75211.524999999994</v>
      </c>
      <c r="H137" s="17">
        <v>102624.8904</v>
      </c>
      <c r="I137" s="17">
        <f t="shared" si="28"/>
        <v>27413.36540000001</v>
      </c>
      <c r="J137" s="17"/>
      <c r="K137" s="17"/>
      <c r="L137" s="17"/>
      <c r="M137" s="17">
        <v>75211.524999999994</v>
      </c>
      <c r="N137" s="17">
        <v>136449.94766000001</v>
      </c>
      <c r="O137" s="17">
        <f t="shared" si="29"/>
        <v>61238.422660000011</v>
      </c>
      <c r="P137" s="17"/>
      <c r="Q137" s="17"/>
      <c r="R137" s="17"/>
      <c r="S137" s="17">
        <v>75211.524999999994</v>
      </c>
      <c r="T137" s="17">
        <v>58928.335290000003</v>
      </c>
      <c r="U137" s="18">
        <f t="shared" si="30"/>
        <v>-16283.189709999991</v>
      </c>
      <c r="V137" s="17"/>
      <c r="W137" s="17"/>
      <c r="X137" s="17"/>
      <c r="Y137" s="17">
        <v>75211.524999999994</v>
      </c>
      <c r="Z137" s="17">
        <v>58928.335290000003</v>
      </c>
      <c r="AA137" s="17">
        <f t="shared" si="31"/>
        <v>-16283.189709999991</v>
      </c>
      <c r="AB137" s="17"/>
      <c r="AC137" s="17"/>
      <c r="AD137" s="19"/>
    </row>
    <row r="138" spans="1:30" hidden="1" x14ac:dyDescent="0.25">
      <c r="A138" s="16">
        <f t="shared" si="32"/>
        <v>53</v>
      </c>
      <c r="B138" s="4" t="s">
        <v>18</v>
      </c>
      <c r="C138" s="2"/>
      <c r="D138" s="17"/>
      <c r="E138" s="17"/>
      <c r="F138" s="17">
        <f t="shared" si="18"/>
        <v>0</v>
      </c>
      <c r="G138" s="17"/>
      <c r="H138" s="17"/>
      <c r="I138" s="17">
        <f t="shared" si="28"/>
        <v>0</v>
      </c>
      <c r="J138" s="17"/>
      <c r="K138" s="17"/>
      <c r="L138" s="17"/>
      <c r="M138" s="17"/>
      <c r="N138" s="17"/>
      <c r="O138" s="17">
        <f t="shared" si="29"/>
        <v>0</v>
      </c>
      <c r="P138" s="17"/>
      <c r="Q138" s="17"/>
      <c r="R138" s="17"/>
      <c r="S138" s="17"/>
      <c r="T138" s="17"/>
      <c r="U138" s="18">
        <f t="shared" si="30"/>
        <v>0</v>
      </c>
      <c r="V138" s="17"/>
      <c r="W138" s="17"/>
      <c r="X138" s="17"/>
      <c r="Y138" s="17"/>
      <c r="Z138" s="17"/>
      <c r="AA138" s="17">
        <f t="shared" si="31"/>
        <v>0</v>
      </c>
      <c r="AB138" s="17"/>
      <c r="AC138" s="17"/>
      <c r="AD138" s="19"/>
    </row>
    <row r="139" spans="1:30" hidden="1" x14ac:dyDescent="0.25">
      <c r="A139" s="16">
        <f t="shared" si="32"/>
        <v>54</v>
      </c>
      <c r="B139" s="4" t="s">
        <v>13</v>
      </c>
      <c r="C139" s="2"/>
      <c r="D139" s="17"/>
      <c r="E139" s="17"/>
      <c r="F139" s="17">
        <f t="shared" si="18"/>
        <v>0</v>
      </c>
      <c r="G139" s="17"/>
      <c r="H139" s="17"/>
      <c r="I139" s="17">
        <f t="shared" si="28"/>
        <v>0</v>
      </c>
      <c r="J139" s="17"/>
      <c r="K139" s="17"/>
      <c r="L139" s="17"/>
      <c r="M139" s="17"/>
      <c r="N139" s="17"/>
      <c r="O139" s="17">
        <f t="shared" si="29"/>
        <v>0</v>
      </c>
      <c r="P139" s="17"/>
      <c r="Q139" s="17"/>
      <c r="R139" s="17"/>
      <c r="S139" s="17"/>
      <c r="T139" s="17"/>
      <c r="U139" s="18">
        <f t="shared" si="30"/>
        <v>0</v>
      </c>
      <c r="V139" s="17"/>
      <c r="W139" s="17"/>
      <c r="X139" s="17"/>
      <c r="Y139" s="17"/>
      <c r="Z139" s="17"/>
      <c r="AA139" s="17">
        <f t="shared" si="31"/>
        <v>0</v>
      </c>
      <c r="AB139" s="17"/>
      <c r="AC139" s="17"/>
      <c r="AD139" s="19"/>
    </row>
    <row r="140" spans="1:30" ht="132" x14ac:dyDescent="0.25">
      <c r="A140" s="16">
        <v>53</v>
      </c>
      <c r="B140" s="5" t="s">
        <v>190</v>
      </c>
      <c r="C140" s="2"/>
      <c r="D140" s="17">
        <v>0</v>
      </c>
      <c r="E140" s="17">
        <v>810.80110999999999</v>
      </c>
      <c r="F140" s="17">
        <f t="shared" si="18"/>
        <v>810.80110999999999</v>
      </c>
      <c r="G140" s="17">
        <v>0</v>
      </c>
      <c r="H140" s="17">
        <v>810.80110999999999</v>
      </c>
      <c r="I140" s="17">
        <f t="shared" si="28"/>
        <v>810.80110999999999</v>
      </c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7"/>
      <c r="W140" s="17"/>
      <c r="X140" s="17"/>
      <c r="Y140" s="17"/>
      <c r="Z140" s="17"/>
      <c r="AA140" s="17"/>
      <c r="AB140" s="17"/>
      <c r="AC140" s="17"/>
      <c r="AD140" s="19"/>
    </row>
    <row r="141" spans="1:30" hidden="1" x14ac:dyDescent="0.25">
      <c r="A141" s="16">
        <f t="shared" si="32"/>
        <v>54</v>
      </c>
      <c r="B141" s="4" t="s">
        <v>13</v>
      </c>
      <c r="C141" s="2"/>
      <c r="D141" s="17"/>
      <c r="E141" s="17"/>
      <c r="F141" s="17">
        <f t="shared" si="18"/>
        <v>0</v>
      </c>
      <c r="G141" s="17"/>
      <c r="H141" s="17"/>
      <c r="I141" s="17"/>
      <c r="J141" s="17"/>
      <c r="K141" s="17"/>
      <c r="L141" s="17"/>
      <c r="M141" s="17"/>
      <c r="N141" s="17"/>
      <c r="O141" s="17">
        <f t="shared" si="29"/>
        <v>0</v>
      </c>
      <c r="P141" s="17"/>
      <c r="Q141" s="17"/>
      <c r="R141" s="17"/>
      <c r="S141" s="17"/>
      <c r="T141" s="17"/>
      <c r="U141" s="18">
        <f t="shared" si="30"/>
        <v>0</v>
      </c>
      <c r="V141" s="17"/>
      <c r="W141" s="17"/>
      <c r="X141" s="17"/>
      <c r="Y141" s="17"/>
      <c r="Z141" s="17"/>
      <c r="AA141" s="17"/>
      <c r="AB141" s="17"/>
      <c r="AC141" s="17"/>
      <c r="AD141" s="19"/>
    </row>
    <row r="142" spans="1:30" ht="52.8" x14ac:dyDescent="0.25">
      <c r="A142" s="16">
        <v>54</v>
      </c>
      <c r="B142" s="4" t="s">
        <v>192</v>
      </c>
      <c r="C142" s="2" t="s">
        <v>152</v>
      </c>
      <c r="D142" s="17">
        <v>0</v>
      </c>
      <c r="E142" s="17">
        <v>38071.86</v>
      </c>
      <c r="F142" s="17">
        <f t="shared" si="18"/>
        <v>38071.86</v>
      </c>
      <c r="G142" s="17"/>
      <c r="H142" s="17"/>
      <c r="I142" s="17"/>
      <c r="J142" s="17"/>
      <c r="K142" s="17"/>
      <c r="L142" s="17"/>
      <c r="M142" s="17">
        <v>0</v>
      </c>
      <c r="N142" s="17">
        <v>38071.86</v>
      </c>
      <c r="O142" s="17">
        <f t="shared" si="29"/>
        <v>38071.86</v>
      </c>
      <c r="P142" s="17">
        <v>14.429</v>
      </c>
      <c r="Q142" s="17">
        <v>3.43</v>
      </c>
      <c r="R142" s="17">
        <f>SUM(Q142-P142)</f>
        <v>-10.999000000000001</v>
      </c>
      <c r="S142" s="17"/>
      <c r="T142" s="17"/>
      <c r="U142" s="18"/>
      <c r="V142" s="17"/>
      <c r="W142" s="17"/>
      <c r="X142" s="17"/>
      <c r="Y142" s="17"/>
      <c r="Z142" s="17"/>
      <c r="AA142" s="17"/>
      <c r="AB142" s="17"/>
      <c r="AC142" s="17"/>
      <c r="AD142" s="19"/>
    </row>
    <row r="143" spans="1:30" x14ac:dyDescent="0.25">
      <c r="A143" s="16">
        <f t="shared" si="32"/>
        <v>55</v>
      </c>
      <c r="B143" s="4" t="s">
        <v>193</v>
      </c>
      <c r="C143" s="2"/>
      <c r="D143" s="17">
        <v>0</v>
      </c>
      <c r="E143" s="17">
        <v>36935</v>
      </c>
      <c r="F143" s="17">
        <f t="shared" si="18"/>
        <v>36935</v>
      </c>
      <c r="G143" s="17"/>
      <c r="H143" s="17"/>
      <c r="I143" s="17"/>
      <c r="J143" s="17"/>
      <c r="K143" s="17"/>
      <c r="L143" s="17"/>
      <c r="M143" s="17">
        <v>0</v>
      </c>
      <c r="N143" s="17">
        <v>36935</v>
      </c>
      <c r="O143" s="17">
        <f t="shared" si="29"/>
        <v>36935</v>
      </c>
      <c r="P143" s="17"/>
      <c r="Q143" s="17"/>
      <c r="R143" s="17"/>
      <c r="S143" s="17"/>
      <c r="T143" s="17"/>
      <c r="U143" s="18"/>
      <c r="V143" s="17"/>
      <c r="W143" s="17"/>
      <c r="X143" s="17"/>
      <c r="Y143" s="17"/>
      <c r="Z143" s="17"/>
      <c r="AA143" s="17"/>
      <c r="AB143" s="17"/>
      <c r="AC143" s="17"/>
      <c r="AD143" s="19"/>
    </row>
    <row r="144" spans="1:30" x14ac:dyDescent="0.25">
      <c r="A144" s="16">
        <f t="shared" si="32"/>
        <v>56</v>
      </c>
      <c r="B144" s="4" t="s">
        <v>194</v>
      </c>
      <c r="C144" s="2"/>
      <c r="D144" s="17">
        <v>0</v>
      </c>
      <c r="E144" s="17">
        <v>1136.8599999999999</v>
      </c>
      <c r="F144" s="17">
        <f t="shared" si="18"/>
        <v>1136.8599999999999</v>
      </c>
      <c r="G144" s="17"/>
      <c r="H144" s="17"/>
      <c r="I144" s="17"/>
      <c r="J144" s="17"/>
      <c r="K144" s="17"/>
      <c r="L144" s="17"/>
      <c r="M144" s="17">
        <v>0</v>
      </c>
      <c r="N144" s="17">
        <v>1136.8599999999999</v>
      </c>
      <c r="O144" s="17">
        <f t="shared" si="29"/>
        <v>1136.8599999999999</v>
      </c>
      <c r="P144" s="17"/>
      <c r="Q144" s="17"/>
      <c r="R144" s="17"/>
      <c r="S144" s="17"/>
      <c r="T144" s="17"/>
      <c r="U144" s="18"/>
      <c r="V144" s="17"/>
      <c r="W144" s="17"/>
      <c r="X144" s="17"/>
      <c r="Y144" s="17"/>
      <c r="Z144" s="17"/>
      <c r="AA144" s="17"/>
      <c r="AB144" s="17"/>
      <c r="AC144" s="17"/>
      <c r="AD144" s="19"/>
    </row>
    <row r="145" spans="2:29" ht="39.6" hidden="1" x14ac:dyDescent="0.25">
      <c r="B145" s="4" t="s">
        <v>90</v>
      </c>
      <c r="C145" s="2"/>
      <c r="D145" s="8"/>
      <c r="E145" s="8"/>
      <c r="F145" s="8">
        <f t="shared" si="18"/>
        <v>0</v>
      </c>
      <c r="G145" s="8"/>
      <c r="H145" s="8"/>
      <c r="I145" s="15"/>
      <c r="J145" s="8"/>
      <c r="K145" s="8"/>
      <c r="L145" s="8"/>
      <c r="M145" s="8"/>
      <c r="N145" s="8"/>
      <c r="O145" s="8">
        <f t="shared" si="29"/>
        <v>0</v>
      </c>
      <c r="P145" s="8"/>
      <c r="Q145" s="8"/>
      <c r="R145" s="8"/>
      <c r="S145" s="8"/>
      <c r="T145" s="8"/>
      <c r="U145" s="18"/>
      <c r="V145" s="8"/>
      <c r="W145" s="8"/>
      <c r="X145" s="8"/>
      <c r="Y145" s="8"/>
      <c r="Z145" s="8"/>
      <c r="AA145" s="17"/>
      <c r="AB145" s="8"/>
      <c r="AC145" s="8"/>
    </row>
    <row r="146" spans="2:29" hidden="1" x14ac:dyDescent="0.25">
      <c r="B146" s="4" t="s">
        <v>18</v>
      </c>
      <c r="C146" s="2"/>
      <c r="D146" s="8"/>
      <c r="E146" s="8"/>
      <c r="F146" s="8">
        <f t="shared" si="18"/>
        <v>0</v>
      </c>
      <c r="G146" s="8"/>
      <c r="H146" s="8"/>
      <c r="I146" s="15"/>
      <c r="J146" s="8"/>
      <c r="K146" s="8"/>
      <c r="L146" s="8"/>
      <c r="M146" s="8"/>
      <c r="N146" s="8"/>
      <c r="O146" s="8">
        <f t="shared" si="29"/>
        <v>0</v>
      </c>
      <c r="P146" s="8"/>
      <c r="Q146" s="8"/>
      <c r="R146" s="8"/>
      <c r="S146" s="8"/>
      <c r="T146" s="8"/>
      <c r="U146" s="18"/>
      <c r="V146" s="8"/>
      <c r="W146" s="8"/>
      <c r="X146" s="8"/>
      <c r="Y146" s="8"/>
      <c r="Z146" s="8"/>
      <c r="AA146" s="17"/>
      <c r="AB146" s="8"/>
      <c r="AC146" s="8"/>
    </row>
    <row r="147" spans="2:29" hidden="1" x14ac:dyDescent="0.25">
      <c r="B147" s="4" t="s">
        <v>13</v>
      </c>
      <c r="C147" s="2"/>
      <c r="D147" s="8"/>
      <c r="E147" s="8"/>
      <c r="F147" s="8">
        <f t="shared" si="18"/>
        <v>0</v>
      </c>
      <c r="G147" s="8"/>
      <c r="H147" s="8"/>
      <c r="I147" s="15"/>
      <c r="J147" s="8"/>
      <c r="K147" s="8"/>
      <c r="L147" s="8"/>
      <c r="M147" s="8"/>
      <c r="N147" s="8"/>
      <c r="O147" s="8">
        <f t="shared" si="29"/>
        <v>0</v>
      </c>
      <c r="P147" s="8"/>
      <c r="Q147" s="8"/>
      <c r="R147" s="8"/>
      <c r="S147" s="8"/>
      <c r="T147" s="8"/>
      <c r="U147" s="18"/>
      <c r="V147" s="8"/>
      <c r="W147" s="8"/>
      <c r="X147" s="8"/>
      <c r="Y147" s="8"/>
      <c r="Z147" s="8"/>
      <c r="AA147" s="17"/>
      <c r="AB147" s="8"/>
      <c r="AC147" s="8"/>
    </row>
    <row r="148" spans="2:29" ht="39.6" hidden="1" x14ac:dyDescent="0.25">
      <c r="B148" s="4" t="s">
        <v>91</v>
      </c>
      <c r="C148" s="2" t="s">
        <v>132</v>
      </c>
      <c r="D148" s="8"/>
      <c r="E148" s="8"/>
      <c r="F148" s="8">
        <f t="shared" si="18"/>
        <v>0</v>
      </c>
      <c r="G148" s="8"/>
      <c r="H148" s="8"/>
      <c r="I148" s="15"/>
      <c r="J148" s="8"/>
      <c r="K148" s="8"/>
      <c r="L148" s="8"/>
      <c r="M148" s="8"/>
      <c r="N148" s="8"/>
      <c r="O148" s="8">
        <f t="shared" si="29"/>
        <v>0</v>
      </c>
      <c r="P148" s="8"/>
      <c r="Q148" s="8"/>
      <c r="R148" s="8"/>
      <c r="S148" s="8"/>
      <c r="T148" s="8"/>
      <c r="U148" s="18"/>
      <c r="V148" s="8"/>
      <c r="W148" s="8"/>
      <c r="X148" s="8"/>
      <c r="Y148" s="8"/>
      <c r="Z148" s="8"/>
      <c r="AA148" s="17"/>
      <c r="AB148" s="8"/>
      <c r="AC148" s="8"/>
    </row>
    <row r="149" spans="2:29" hidden="1" x14ac:dyDescent="0.25">
      <c r="B149" s="4" t="s">
        <v>18</v>
      </c>
      <c r="C149" s="2"/>
      <c r="D149" s="8"/>
      <c r="E149" s="8"/>
      <c r="F149" s="8">
        <f t="shared" si="18"/>
        <v>0</v>
      </c>
      <c r="G149" s="8"/>
      <c r="H149" s="8"/>
      <c r="I149" s="15"/>
      <c r="J149" s="8"/>
      <c r="K149" s="8"/>
      <c r="L149" s="8"/>
      <c r="M149" s="8"/>
      <c r="N149" s="8"/>
      <c r="O149" s="8">
        <f t="shared" si="29"/>
        <v>0</v>
      </c>
      <c r="P149" s="8"/>
      <c r="Q149" s="8"/>
      <c r="R149" s="8"/>
      <c r="S149" s="8"/>
      <c r="T149" s="8"/>
      <c r="U149" s="18"/>
      <c r="V149" s="8"/>
      <c r="W149" s="8"/>
      <c r="X149" s="8"/>
      <c r="Y149" s="8"/>
      <c r="Z149" s="8"/>
      <c r="AA149" s="17"/>
      <c r="AB149" s="8"/>
      <c r="AC149" s="8"/>
    </row>
    <row r="150" spans="2:29" hidden="1" x14ac:dyDescent="0.25">
      <c r="B150" s="4" t="s">
        <v>13</v>
      </c>
      <c r="C150" s="2"/>
      <c r="D150" s="8"/>
      <c r="E150" s="8"/>
      <c r="F150" s="8">
        <f t="shared" si="18"/>
        <v>0</v>
      </c>
      <c r="G150" s="8"/>
      <c r="H150" s="8"/>
      <c r="I150" s="15"/>
      <c r="J150" s="8"/>
      <c r="K150" s="8"/>
      <c r="L150" s="8"/>
      <c r="M150" s="8"/>
      <c r="N150" s="8"/>
      <c r="O150" s="8">
        <f t="shared" si="29"/>
        <v>0</v>
      </c>
      <c r="P150" s="8"/>
      <c r="Q150" s="8"/>
      <c r="R150" s="8"/>
      <c r="S150" s="8"/>
      <c r="T150" s="8"/>
      <c r="U150" s="18"/>
      <c r="V150" s="8"/>
      <c r="W150" s="8"/>
      <c r="X150" s="8"/>
      <c r="Y150" s="8"/>
      <c r="Z150" s="8"/>
      <c r="AA150" s="17"/>
      <c r="AB150" s="8"/>
      <c r="AC150" s="8"/>
    </row>
    <row r="151" spans="2:29" ht="52.8" hidden="1" x14ac:dyDescent="0.25">
      <c r="B151" s="4" t="s">
        <v>92</v>
      </c>
      <c r="C151" s="2"/>
      <c r="D151" s="8"/>
      <c r="E151" s="8"/>
      <c r="F151" s="8">
        <f t="shared" si="18"/>
        <v>0</v>
      </c>
      <c r="G151" s="8"/>
      <c r="H151" s="8"/>
      <c r="I151" s="15"/>
      <c r="J151" s="8"/>
      <c r="K151" s="8"/>
      <c r="L151" s="8"/>
      <c r="M151" s="8"/>
      <c r="N151" s="8"/>
      <c r="O151" s="8">
        <f t="shared" si="29"/>
        <v>0</v>
      </c>
      <c r="P151" s="8"/>
      <c r="Q151" s="8"/>
      <c r="R151" s="8"/>
      <c r="S151" s="8"/>
      <c r="T151" s="8"/>
      <c r="U151" s="18"/>
      <c r="V151" s="8"/>
      <c r="W151" s="8"/>
      <c r="X151" s="8"/>
      <c r="Y151" s="8"/>
      <c r="Z151" s="8"/>
      <c r="AA151" s="17"/>
      <c r="AB151" s="8"/>
      <c r="AC151" s="8"/>
    </row>
    <row r="152" spans="2:29" hidden="1" x14ac:dyDescent="0.25">
      <c r="B152" s="4" t="s">
        <v>18</v>
      </c>
      <c r="C152" s="2"/>
      <c r="D152" s="8"/>
      <c r="E152" s="8"/>
      <c r="F152" s="8">
        <f t="shared" si="18"/>
        <v>0</v>
      </c>
      <c r="G152" s="8"/>
      <c r="H152" s="8"/>
      <c r="I152" s="15"/>
      <c r="J152" s="8"/>
      <c r="K152" s="8"/>
      <c r="L152" s="8"/>
      <c r="M152" s="8"/>
      <c r="N152" s="8"/>
      <c r="O152" s="8">
        <f t="shared" si="29"/>
        <v>0</v>
      </c>
      <c r="P152" s="8"/>
      <c r="Q152" s="8"/>
      <c r="R152" s="8"/>
      <c r="S152" s="8"/>
      <c r="T152" s="8"/>
      <c r="U152" s="18"/>
      <c r="V152" s="8"/>
      <c r="W152" s="8"/>
      <c r="X152" s="8"/>
      <c r="Y152" s="8"/>
      <c r="Z152" s="8"/>
      <c r="AA152" s="17"/>
      <c r="AB152" s="8"/>
      <c r="AC152" s="8"/>
    </row>
    <row r="153" spans="2:29" hidden="1" x14ac:dyDescent="0.25">
      <c r="B153" s="4" t="s">
        <v>13</v>
      </c>
      <c r="C153" s="2"/>
      <c r="D153" s="8"/>
      <c r="E153" s="8"/>
      <c r="F153" s="8">
        <f t="shared" si="18"/>
        <v>0</v>
      </c>
      <c r="G153" s="8"/>
      <c r="H153" s="8"/>
      <c r="I153" s="15"/>
      <c r="J153" s="8"/>
      <c r="K153" s="8"/>
      <c r="L153" s="8"/>
      <c r="M153" s="8"/>
      <c r="N153" s="8"/>
      <c r="O153" s="8">
        <f t="shared" si="29"/>
        <v>0</v>
      </c>
      <c r="P153" s="8"/>
      <c r="Q153" s="8"/>
      <c r="R153" s="8"/>
      <c r="S153" s="8"/>
      <c r="T153" s="8"/>
      <c r="U153" s="18"/>
      <c r="V153" s="8"/>
      <c r="W153" s="8"/>
      <c r="X153" s="8"/>
      <c r="Y153" s="8"/>
      <c r="Z153" s="8"/>
      <c r="AA153" s="17"/>
      <c r="AB153" s="8"/>
      <c r="AC153" s="8"/>
    </row>
    <row r="154" spans="2:29" ht="39.6" hidden="1" x14ac:dyDescent="0.25">
      <c r="B154" s="4" t="s">
        <v>93</v>
      </c>
      <c r="C154" s="2"/>
      <c r="D154" s="8"/>
      <c r="E154" s="8"/>
      <c r="F154" s="8">
        <f t="shared" si="18"/>
        <v>0</v>
      </c>
      <c r="G154" s="8"/>
      <c r="H154" s="8"/>
      <c r="I154" s="15"/>
      <c r="J154" s="8"/>
      <c r="K154" s="8"/>
      <c r="L154" s="8"/>
      <c r="M154" s="8"/>
      <c r="N154" s="8"/>
      <c r="O154" s="8">
        <f t="shared" si="29"/>
        <v>0</v>
      </c>
      <c r="P154" s="8"/>
      <c r="Q154" s="8"/>
      <c r="R154" s="8"/>
      <c r="S154" s="8"/>
      <c r="T154" s="8"/>
      <c r="U154" s="18"/>
      <c r="V154" s="8"/>
      <c r="W154" s="8"/>
      <c r="X154" s="8"/>
      <c r="Y154" s="8"/>
      <c r="Z154" s="8"/>
      <c r="AA154" s="17"/>
      <c r="AB154" s="8"/>
      <c r="AC154" s="8"/>
    </row>
    <row r="155" spans="2:29" hidden="1" x14ac:dyDescent="0.25">
      <c r="B155" s="4" t="s">
        <v>18</v>
      </c>
      <c r="C155" s="2"/>
      <c r="D155" s="8"/>
      <c r="E155" s="8"/>
      <c r="F155" s="8">
        <f t="shared" si="18"/>
        <v>0</v>
      </c>
      <c r="G155" s="8"/>
      <c r="H155" s="8"/>
      <c r="I155" s="15"/>
      <c r="J155" s="8"/>
      <c r="K155" s="8"/>
      <c r="L155" s="8"/>
      <c r="M155" s="8"/>
      <c r="N155" s="8"/>
      <c r="O155" s="8">
        <f t="shared" si="29"/>
        <v>0</v>
      </c>
      <c r="P155" s="8"/>
      <c r="Q155" s="8"/>
      <c r="R155" s="8"/>
      <c r="S155" s="8"/>
      <c r="T155" s="8"/>
      <c r="U155" s="18"/>
      <c r="V155" s="8"/>
      <c r="W155" s="8"/>
      <c r="X155" s="8"/>
      <c r="Y155" s="8"/>
      <c r="Z155" s="8"/>
      <c r="AA155" s="17"/>
      <c r="AB155" s="8"/>
      <c r="AC155" s="8"/>
    </row>
    <row r="156" spans="2:29" hidden="1" x14ac:dyDescent="0.25">
      <c r="B156" s="4" t="s">
        <v>13</v>
      </c>
      <c r="C156" s="2"/>
      <c r="D156" s="8"/>
      <c r="E156" s="8"/>
      <c r="F156" s="8">
        <f t="shared" si="18"/>
        <v>0</v>
      </c>
      <c r="G156" s="8"/>
      <c r="H156" s="8"/>
      <c r="I156" s="15"/>
      <c r="J156" s="8"/>
      <c r="K156" s="8"/>
      <c r="L156" s="8"/>
      <c r="M156" s="8"/>
      <c r="N156" s="8"/>
      <c r="O156" s="8">
        <f t="shared" si="29"/>
        <v>0</v>
      </c>
      <c r="P156" s="8"/>
      <c r="Q156" s="8"/>
      <c r="R156" s="8"/>
      <c r="S156" s="8"/>
      <c r="T156" s="8"/>
      <c r="U156" s="18"/>
      <c r="V156" s="8"/>
      <c r="W156" s="8"/>
      <c r="X156" s="8"/>
      <c r="Y156" s="8"/>
      <c r="Z156" s="8"/>
      <c r="AA156" s="17"/>
      <c r="AB156" s="8"/>
      <c r="AC156" s="8"/>
    </row>
    <row r="157" spans="2:29" x14ac:dyDescent="0.25">
      <c r="D157" s="8"/>
      <c r="E157" s="8"/>
      <c r="F157" s="8"/>
      <c r="G157" s="8"/>
      <c r="H157" s="8"/>
      <c r="I157" s="15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18"/>
      <c r="V157" s="8"/>
      <c r="W157" s="8"/>
      <c r="X157" s="8"/>
      <c r="Y157" s="8"/>
      <c r="Z157" s="8"/>
      <c r="AA157" s="17"/>
      <c r="AB157" s="8"/>
      <c r="AC157" s="8"/>
    </row>
  </sheetData>
  <mergeCells count="18">
    <mergeCell ref="V4:X4"/>
    <mergeCell ref="Y3:AD3"/>
    <mergeCell ref="Y4:AA4"/>
    <mergeCell ref="AB4:AD4"/>
    <mergeCell ref="G2:AD2"/>
    <mergeCell ref="A1:AD1"/>
    <mergeCell ref="M3:R3"/>
    <mergeCell ref="M4:O4"/>
    <mergeCell ref="P4:R4"/>
    <mergeCell ref="A2:A5"/>
    <mergeCell ref="B2:B5"/>
    <mergeCell ref="C2:C5"/>
    <mergeCell ref="D2:F4"/>
    <mergeCell ref="G3:L3"/>
    <mergeCell ref="G4:I4"/>
    <mergeCell ref="J4:L4"/>
    <mergeCell ref="S3:X3"/>
    <mergeCell ref="S4:U4"/>
  </mergeCells>
  <pageMargins left="0.11811023622047245" right="0.11811023622047245" top="0.55118110236220474" bottom="0.35433070866141736" header="0.31496062992125984" footer="0.31496062992125984"/>
  <pageSetup paperSize="9" scale="36" fitToHeight="1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Лист1!_Hlk135041892</vt:lpstr>
      <vt:lpstr>Лист1!_Hlk27574706</vt:lpstr>
      <vt:lpstr>Лист1!_Hlk39672663</vt:lpstr>
      <vt:lpstr>Лист1!_Hlk47341730</vt:lpstr>
      <vt:lpstr>Лист1!_Hlk47342539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User</cp:lastModifiedBy>
  <cp:lastPrinted>2024-08-08T04:25:58Z</cp:lastPrinted>
  <dcterms:created xsi:type="dcterms:W3CDTF">2019-02-05T06:02:02Z</dcterms:created>
  <dcterms:modified xsi:type="dcterms:W3CDTF">2024-08-08T11:42:25Z</dcterms:modified>
</cp:coreProperties>
</file>